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5. MAYO\NIT 900973690 VASCULARES &amp; ENDOVASCULARES ASOCIADOS S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FACTURA'!$A$1:$AK$91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1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4" i="4" l="1"/>
  <c r="I26" i="4"/>
  <c r="I19" i="4"/>
  <c r="I30" i="4"/>
  <c r="H30" i="4"/>
  <c r="I28" i="4"/>
  <c r="H28" i="4"/>
  <c r="I25" i="4"/>
  <c r="H25" i="4"/>
  <c r="C10" i="4"/>
  <c r="H32" i="4" l="1"/>
  <c r="H33" i="4" s="1"/>
  <c r="I32" i="4"/>
  <c r="I33" i="4" s="1"/>
</calcChain>
</file>

<file path=xl/sharedStrings.xml><?xml version="1.0" encoding="utf-8"?>
<sst xmlns="http://schemas.openxmlformats.org/spreadsheetml/2006/main" count="1021" uniqueCount="310">
  <si>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</si>
  <si>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</si>
  <si>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</si>
  <si>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</si>
  <si>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</si>
  <si>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</si>
  <si>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</si>
  <si>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</si>
  <si>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</si>
  <si>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</si>
  <si>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</si>
  <si>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VASCULARES Y ENDOVASCULATRES ASOCIADOS SAS</t>
  </si>
  <si>
    <t>FE</t>
  </si>
  <si>
    <t>CALI</t>
  </si>
  <si>
    <t>NIT</t>
  </si>
  <si>
    <t>FACT</t>
  </si>
  <si>
    <t>LLAVE</t>
  </si>
  <si>
    <t>ESTADO EPS 19-05-2024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</si>
  <si>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</si>
  <si>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</si>
  <si>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</si>
  <si>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</si>
  <si>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</si>
  <si>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</si>
  <si>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</si>
  <si>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</si>
  <si>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</si>
  <si>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</si>
  <si>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</si>
  <si>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</si>
  <si>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</si>
  <si>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</si>
  <si>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</si>
  <si>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</si>
  <si>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</si>
  <si>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</si>
  <si>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</si>
  <si>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</si>
  <si>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</si>
  <si>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</si>
  <si>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</si>
  <si>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</si>
  <si>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</si>
  <si>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</si>
  <si>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FE15203</t>
  </si>
  <si>
    <t>900973690_FE15203</t>
  </si>
  <si>
    <t>Factura pendiente en programacion de pago</t>
  </si>
  <si>
    <t>Finalizada</t>
  </si>
  <si>
    <t>FE13993</t>
  </si>
  <si>
    <t>900973690_FE13993</t>
  </si>
  <si>
    <t>FE14605</t>
  </si>
  <si>
    <t>900973690_FE14605</t>
  </si>
  <si>
    <t>FE14607</t>
  </si>
  <si>
    <t>900973690_FE14607</t>
  </si>
  <si>
    <t>FE14635</t>
  </si>
  <si>
    <t>900973690_FE14635</t>
  </si>
  <si>
    <t>FE11258</t>
  </si>
  <si>
    <t>900973690_FE11258</t>
  </si>
  <si>
    <t>FE13985</t>
  </si>
  <si>
    <t>900973690_FE13985</t>
  </si>
  <si>
    <t>Para respuesta prestador</t>
  </si>
  <si>
    <t>GLOSA</t>
  </si>
  <si>
    <t xml:space="preserve">se realiza objecion al validar losa datos de la factura la autorizacion 122300018871 cups 936600-01  servicio autorizado TRATAMIENTO MANIPULATIVO OSTEOPATICO PARA DESPLAZAR LIQUIDOS DE TEJIDOS (BOMBA LINFATICA) SOD - 1 SESIÓN DE PRESOTERAPIA 40 MINUTOS vp$28000 se obeta diferencia$105000    </t>
  </si>
  <si>
    <t>FACTURACION</t>
  </si>
  <si>
    <t>FE11574</t>
  </si>
  <si>
    <t>900973690_FE11574</t>
  </si>
  <si>
    <t>FE14982</t>
  </si>
  <si>
    <t>900973690_FE14982</t>
  </si>
  <si>
    <t>FE15032</t>
  </si>
  <si>
    <t>900973690_FE15032</t>
  </si>
  <si>
    <t>FE15194</t>
  </si>
  <si>
    <t>900973690_FE15194</t>
  </si>
  <si>
    <t>FE13964</t>
  </si>
  <si>
    <t>900973690_FE13964</t>
  </si>
  <si>
    <t>se realiza objecion al validar los soportes de la factura la autorizacion 122300095634 cups autorizado 936600-01 vp$28000  TRATAMIENTO MANIPULATIVO OSTEOPATICO PARA DESPLAZAR LIQUIDOS DE TEJIDOS (BOMBA LINFATICA) SOD - 1 SESIÓN DE PRESOTERAPIA 40 MINUTOS  se objeta la diferencia$70000</t>
  </si>
  <si>
    <t>FE14610</t>
  </si>
  <si>
    <t>900973690_FE14610</t>
  </si>
  <si>
    <t>se realiza ojecion al validar los datos de la factura cup autorizado 936600-01 TRATAMIENTO MANIPULATIVO OSTEOPATICO PARA DESPLAZAR LIQUIDOS DE TEJIDOS (BOMBA LINFATICA) SOD - 1 SESIÓN DE PRESOTERAPIA 40 MINUTOS vp$28000 se objeta la diferencia$70000</t>
  </si>
  <si>
    <t>FE13975</t>
  </si>
  <si>
    <t>900973690_FE13975</t>
  </si>
  <si>
    <t>FE13963</t>
  </si>
  <si>
    <t>900973690_FE13963</t>
  </si>
  <si>
    <t>FE11600</t>
  </si>
  <si>
    <t>900973690_FE11600</t>
  </si>
  <si>
    <t>FE13988</t>
  </si>
  <si>
    <t>900973690_FE13988</t>
  </si>
  <si>
    <t>FE14985</t>
  </si>
  <si>
    <t>900973690_FE14985</t>
  </si>
  <si>
    <t>FE13956</t>
  </si>
  <si>
    <t>900973690_FE13956</t>
  </si>
  <si>
    <t>se realiza objecion al validar los datos dela factura la autorizacion 122300071438 cups 936600-01 autorizado TRATAMIENTO MANIPULATIVO OSTEOPATICO PARA DESPLAZAR LIQUIDOS DE TEJIDOS (BOMBA LINFATICA) SOD - 1 SESIÓN DE PRESOTERAPIA 40 MINUTOS vp$28000 se obteta la diferencia$28000</t>
  </si>
  <si>
    <t>FE14624</t>
  </si>
  <si>
    <t>900973690_FE14624</t>
  </si>
  <si>
    <t>se realiz objecion al validar los datos dela factura ,se servicio autorizado TRATAMIENTO MANIPULATIVO OSTEOPATICO PARA DESPLAZAR LIQUIDOS DE TEJIDOS (BOMBA LINFATICA) SOD - 1 SESIÓN DE PRESOTERAPIA 40 MINUTOS autorizacion 122300071440 vp$28000 se objeta  la diferencia$28000</t>
  </si>
  <si>
    <t>AUTORIZACION</t>
  </si>
  <si>
    <t>FE15020</t>
  </si>
  <si>
    <t>900973690_FE15020</t>
  </si>
  <si>
    <t>FE15195</t>
  </si>
  <si>
    <t>900973690_FE15195</t>
  </si>
  <si>
    <t>FE13984</t>
  </si>
  <si>
    <t>900973690_FE13984</t>
  </si>
  <si>
    <t>FE14984</t>
  </si>
  <si>
    <t>900973690_FE14984</t>
  </si>
  <si>
    <t>FE14987</t>
  </si>
  <si>
    <t>900973690_FE14987</t>
  </si>
  <si>
    <t>FE14989</t>
  </si>
  <si>
    <t>900973690_FE14989</t>
  </si>
  <si>
    <t>FE13983</t>
  </si>
  <si>
    <t>900973690_FE13983</t>
  </si>
  <si>
    <t>Factura devuelta</t>
  </si>
  <si>
    <t>Devuelta</t>
  </si>
  <si>
    <t>DEVOLUCION</t>
  </si>
  <si>
    <t xml:space="preserve">al validar los datos de la factura La autorización 230893360318312, se encuentra facturada en la fecha: 10/08/2023 en factura FE10694. </t>
  </si>
  <si>
    <t>FE15031</t>
  </si>
  <si>
    <t>900973690_FE15031</t>
  </si>
  <si>
    <t>se devuelve factura la a autorización 122300138539, se encuentra facturada en la fecha: 18/03/2024 en factura FE15195.</t>
  </si>
  <si>
    <t>FE14622</t>
  </si>
  <si>
    <t>900973690_FE14622</t>
  </si>
  <si>
    <t xml:space="preserve">se devuelve factura al validar los datos dela factura cups autorizado 936600-01 TRATAMIENTO MANIPULATIVO OSTEOPATICO PARA DESPLAZAR LIQUIDOS DE TEJIDOS (BOMBA LINFATICA) SOD - 1 SESIÓN DE PRESOTERAPIA 40 MINUTOS vp$28000 , es diferente al facturado </t>
  </si>
  <si>
    <t>FE15190</t>
  </si>
  <si>
    <t>900973690_FE15190</t>
  </si>
  <si>
    <t xml:space="preserve">se devuelve factura con soportes completos al validar los datos dela factura no se evidencia soportes de historia de la evolucion de la atencion del usuario , anexarlo para darle tramite ala factura.sujeta a pertinencia </t>
  </si>
  <si>
    <t>FE15200</t>
  </si>
  <si>
    <t>900973690_FE15200</t>
  </si>
  <si>
    <t xml:space="preserve">Se realiza DEVOLUCION de la factura No.  FE15200 No se evidencia soportes de acuerdo a lo que se factura. No se evidencia notas de realización de SERVICIOS DE Imagenología . Se indica adjuntar soportes de acuerdo a la que indica en la normativa en salud Anexo técnico 5. </t>
  </si>
  <si>
    <t>FE9702</t>
  </si>
  <si>
    <t>900973690_FE9702</t>
  </si>
  <si>
    <t>FE10162</t>
  </si>
  <si>
    <t>900973690_FE10162</t>
  </si>
  <si>
    <t>FE10687</t>
  </si>
  <si>
    <t>900973690_FE10687</t>
  </si>
  <si>
    <t>FE10688</t>
  </si>
  <si>
    <t>900973690_FE10688</t>
  </si>
  <si>
    <t>FE10689</t>
  </si>
  <si>
    <t>900973690_FE10689</t>
  </si>
  <si>
    <t>FE10690</t>
  </si>
  <si>
    <t>900973690_FE10690</t>
  </si>
  <si>
    <t>FE10691</t>
  </si>
  <si>
    <t>900973690_FE10691</t>
  </si>
  <si>
    <t>FE10692</t>
  </si>
  <si>
    <t>900973690_FE10692</t>
  </si>
  <si>
    <t>FE10694</t>
  </si>
  <si>
    <t>900973690_FE10694</t>
  </si>
  <si>
    <t>FE10695</t>
  </si>
  <si>
    <t>900973690_FE10695</t>
  </si>
  <si>
    <t>FE10696</t>
  </si>
  <si>
    <t>900973690_FE10696</t>
  </si>
  <si>
    <t>FE10697</t>
  </si>
  <si>
    <t>900973690_FE10697</t>
  </si>
  <si>
    <t>FE10698</t>
  </si>
  <si>
    <t>900973690_FE10698</t>
  </si>
  <si>
    <t>FE11248</t>
  </si>
  <si>
    <t>900973690_FE11248</t>
  </si>
  <si>
    <t>FE11249</t>
  </si>
  <si>
    <t>900973690_FE11249</t>
  </si>
  <si>
    <t>FE11250</t>
  </si>
  <si>
    <t>900973690_FE11250</t>
  </si>
  <si>
    <t>FE11592</t>
  </si>
  <si>
    <t>900973690_FE11592</t>
  </si>
  <si>
    <t>FE11616</t>
  </si>
  <si>
    <t>900973690_FE11616</t>
  </si>
  <si>
    <t>FE12390</t>
  </si>
  <si>
    <t>900973690_FE12390</t>
  </si>
  <si>
    <t>FE12896</t>
  </si>
  <si>
    <t>900973690_FE12896</t>
  </si>
  <si>
    <t>FE12898</t>
  </si>
  <si>
    <t>900973690_FE12898</t>
  </si>
  <si>
    <t>FE13552</t>
  </si>
  <si>
    <t>900973690_FE13552</t>
  </si>
  <si>
    <t>FE13994</t>
  </si>
  <si>
    <t>900973690_FE13994</t>
  </si>
  <si>
    <t>FE14986</t>
  </si>
  <si>
    <t>900973690_FE14986</t>
  </si>
  <si>
    <t>FE14990</t>
  </si>
  <si>
    <t>900973690_FE14990</t>
  </si>
  <si>
    <t>FE15030</t>
  </si>
  <si>
    <t>900973690_FE15030</t>
  </si>
  <si>
    <t>FE15033</t>
  </si>
  <si>
    <t>900973690_FE15033</t>
  </si>
  <si>
    <t>FE15196</t>
  </si>
  <si>
    <t>900973690_FE15196</t>
  </si>
  <si>
    <t>FE15688</t>
  </si>
  <si>
    <t>900973690_FE15688</t>
  </si>
  <si>
    <t>FE15690</t>
  </si>
  <si>
    <t>900973690_FE15690</t>
  </si>
  <si>
    <t>FE15700</t>
  </si>
  <si>
    <t>900973690_FE15700</t>
  </si>
  <si>
    <t>FE15701</t>
  </si>
  <si>
    <t>900973690_FE15701</t>
  </si>
  <si>
    <t>FE15703</t>
  </si>
  <si>
    <t>900973690_FE15703</t>
  </si>
  <si>
    <t>FE15704</t>
  </si>
  <si>
    <t>900973690_FE15704</t>
  </si>
  <si>
    <t>FE15705</t>
  </si>
  <si>
    <t>900973690_FE15705</t>
  </si>
  <si>
    <t>FE11256</t>
  </si>
  <si>
    <t>900973690_FE11256</t>
  </si>
  <si>
    <t>Factura en proceso interno</t>
  </si>
  <si>
    <t>Para auditoria de pertinencia</t>
  </si>
  <si>
    <t>Se realiza DEVOLUCION de la factura No.  FE11256 No se evidencia soportes de acuerdo a lo que se factura. No se evidencia notas de realización de TRATAMIENTO MANIPULATIVO OSTEOPATICO PARA DESPLAZAR LIQUIDOS DE TEJIDOS (BOMBA LINFATICA) SOD SESION. Se indica adjuntar soportes de acuerdo a la que indica en la normativa en salud Anexo técnico 5.</t>
  </si>
  <si>
    <t>FE11259</t>
  </si>
  <si>
    <t>900973690_FE11259</t>
  </si>
  <si>
    <t xml:space="preserve">Se realiza DEVOLUCION de la factura No.  FE11259 No se evidencia soportes de acuerdo a lo que se factura. No se evidencia notas de realización de TRATAMIENTO MANIPULATIVO OSTEOPATICO PARA DESPLAZAR LIQUIDOS DE TEJIDOS (BOMBA LINFATICA) SOD SESION. Se indica adjuntar soportes de acuerdo a la que indica en la normativa en salud Anexo técnico 5. </t>
  </si>
  <si>
    <t>FE11260</t>
  </si>
  <si>
    <t>900973690_FE11260</t>
  </si>
  <si>
    <t>se sostiene devolucion al validar los datos dela factura para los servicios prestados no anexan soportes de atencion de cada paciente atendido anexar historia clinica de atencion de cada usuario : tRATAMIENTO MANIPULATIVO OSTEOPÁTICO PARA DESPLAZAR LÍQUIDOS DE TEJIDOS (BOMBA LINFÁTICA) SOD- -para darle tramite ala factura ,sujeta a pertienencia medica</t>
  </si>
  <si>
    <t>FE12900</t>
  </si>
  <si>
    <t>900973690_FE12900</t>
  </si>
  <si>
    <t>Se realiza DEVOLUCION de la factura No.  FE12900 Durante la auditoria realizada a la cuenta se evidencia que la factura de venta adjunta pertenece a la cuenta No: FE12915, se indica cargar los soportes correspondientes ya que no se puede realizar revisión a la cuenta.</t>
  </si>
  <si>
    <t>FE13986</t>
  </si>
  <si>
    <t>900973690_FE13986</t>
  </si>
  <si>
    <t>Factura no radicada</t>
  </si>
  <si>
    <t>Para cargar RIPS o soportes</t>
  </si>
  <si>
    <t>FE12893</t>
  </si>
  <si>
    <t>900973690_FE12893</t>
  </si>
  <si>
    <t>se realiza abjecion al validar los datos de la factura la autorizacion 223478529361139 cums 936000 TRATAMIENTO MANIPULATIVO OSTEOPATICO PARA DESPLAZAR LIQUIDOS DE TEJIDOS (BOMBA LINFATICA) SOD - 1 SESIÓN DE PRESOTERAPIA 40 MINUTOS vp$28000 se objeta diferencia $98000</t>
  </si>
  <si>
    <t>FE13532</t>
  </si>
  <si>
    <t>900973690_FE13532</t>
  </si>
  <si>
    <t>se realiza objecion al validar los datos de la factura cups 936600 TRATAMIENTO MANIPULATIVO OSTEOPATICO PARA DESPLAZAR LIQUIDOS DE TEJIDOS (BOMBA LINFATICA) SOD - 1 SESIÓN DE PRESOTERAPIA 40 MINUTOS servicio autorizado  vp$28000 se objeta diferencia $84000</t>
  </si>
  <si>
    <t>FE12890</t>
  </si>
  <si>
    <t>900973690_FE12890</t>
  </si>
  <si>
    <t xml:space="preserve">se realiza abjecion al validar los datos de la factura la autorizacion 231643360364644 cums 936000 TRATAMIENTO MANIPULATIVO OSTEOPATICO PARA DESPLAZAR LIQUIDOS DE TEJIDOS (BOMBA LINFATICA) SOD - 1 SESIÓN DE PRESOTERAPIA 40 MINUTOS vp$28000 se objeta diferencia $98000 </t>
  </si>
  <si>
    <t>FE12891</t>
  </si>
  <si>
    <t>900973690_FE12891</t>
  </si>
  <si>
    <t xml:space="preserve">se realiza abjecion al validar los datos de la factura la autorizacion 122300014881 cums 936000 -01 TRATAMIENTO MANIPULATIVO OSTEOPATICO PARA DESPLAZAR LIQUIDOS DE TEJIDOS (BOMBA LINFATICA) SOD - 1 SESIÓN DE PRESOTERAPIA 40 MINUTOS vp$28000 se objeta diferencia $70000 </t>
  </si>
  <si>
    <t>FE13531</t>
  </si>
  <si>
    <t>900973690_FE13531</t>
  </si>
  <si>
    <t>SE OBJETA DIFERENCIA AL VALIDAR LOS DATOS DE LA FACTURA CUPS AUTORIZADO 936600-01 VP$28000 SE OBJETA DIFERENCIA$63000</t>
  </si>
  <si>
    <t>FE12921</t>
  </si>
  <si>
    <t>900973690_FE12921</t>
  </si>
  <si>
    <t>se realiza objecion al validar los datos de la factura el servicio autorizado 936600-01 TRATAMIENTO MANIPULATIVO OSTEOPATICO PARA DESPLAZAR LIQUIDOS DE TEJIDOS (BOMBA LINFATICA) SOD - 1 SESIÓN DE PRESOTERAPIA 40 MINUTOS vp$28000 se objeta diferencia$35000.</t>
  </si>
  <si>
    <t>FE12899</t>
  </si>
  <si>
    <t>900973690_FE12899</t>
  </si>
  <si>
    <t>SE REALIZA OBJECION AL VALIDAR LOS DATOS LA AUTORIZACION 231073360428823 SERVICIO AUTORIZADO 936600 TRATAMIENTO MANIPULATIVO OSTEOPATICO PARA DESPLAZAR LIQUIDOS DE TEJIDOS (BOMBA LINFATICA) SOD - 1 SESIÓN DE PRESOTERAPIA 40 MINUTOSVP$28000 SE OBJETA DIFERENCIA$28000</t>
  </si>
  <si>
    <t>FE12915</t>
  </si>
  <si>
    <t>900973690_FE12915</t>
  </si>
  <si>
    <t>SE REALIAZA OBJECION AL VALIDAR LOS DATOS DELA FACTURA EL SERVICIO AUTORIZADO 936600-01 RATAMIENTO MANIPULATIVO OSTEOPATICO PARA DESPLAZAR LIQUIDOS DE TEJIDOS (BOMBA LINFATICA) SOD - 1 SESIÓN DE PRESOTERAPIA 40 MINUTOS VP$28000 SE OBJETA DIFERENCIA$28000</t>
  </si>
  <si>
    <t>FE13534</t>
  </si>
  <si>
    <t>900973690_FE13534</t>
  </si>
  <si>
    <t>se realiza objecion al validar los datos de la factura cups 936600 TRATAMIENTO MANIPULATIVO OSTEOPATICO PARA DESPLAZAR LIQUIDOS DE TEJIDOS (BOMBA LINFATICA) SOD - 1 SESIÓN DE PRESOTERAPIA 40 MINUTOS  vp$28000 se objeta diferencia$28000</t>
  </si>
  <si>
    <t>FE13537</t>
  </si>
  <si>
    <t>900973690_FE13537</t>
  </si>
  <si>
    <t>se realiza objecion al validar los datos dela facturacups 936600 TRATAMIENTO MANIPULATIVO OSTEOPATICO PARA DESPLAZAR LIQUIDOS DE TEJIDOS (BOMBA LINFATICA) SOD - 1 SESIÓN DE PRESOTERAPIA 40 MINUTOS vp$28000 se objeta diferencia$28000</t>
  </si>
  <si>
    <t>FE13541</t>
  </si>
  <si>
    <t>900973690_FE13541</t>
  </si>
  <si>
    <t>se realiza objecion al validar los datos de la factura cups 936600-01 vp$28000 se objeta diferencia $28000</t>
  </si>
  <si>
    <t>FE12892</t>
  </si>
  <si>
    <t>900973690_FE12892</t>
  </si>
  <si>
    <t xml:space="preserve">se realiza abjecion al validar los datos de la factura la autorizacion 231563360257446 cums 936000 TRATAMIENTO MANIPULATIVO OSTEOPATICO PARA DESPLAZAR LIQUIDOS DE TEJIDOS (BOMBA LINFATICA) SOD - 1 SESIÓN DE PRESOTERAPIA 40 MINUTOS vp$28000 se objeta diferencia $21000 </t>
  </si>
  <si>
    <t>FE10693</t>
  </si>
  <si>
    <t>900973690_FE10693</t>
  </si>
  <si>
    <t>se realiza objeción por mayor valor cobrado en consulta cups936600 Sesión de presoterapia 40 minutos vp$28000 diferencia$7000</t>
  </si>
  <si>
    <t>TARIFA</t>
  </si>
  <si>
    <t>FE11591</t>
  </si>
  <si>
    <t>900973690_FE11591</t>
  </si>
  <si>
    <t>FE13553</t>
  </si>
  <si>
    <t>900973690_FE13553</t>
  </si>
  <si>
    <t>FE13987</t>
  </si>
  <si>
    <t>900973690_FE13987</t>
  </si>
  <si>
    <t>FE14627</t>
  </si>
  <si>
    <t>900973690_FE14627</t>
  </si>
  <si>
    <t>FE14629</t>
  </si>
  <si>
    <t>900973690_FE14629</t>
  </si>
  <si>
    <t>Factura cancelada</t>
  </si>
  <si>
    <t>Factura cancelada parcilamente - Glosa por contestar IPS</t>
  </si>
  <si>
    <t>Factura pendiente en programacion de pago - Glosa por contestar IPS</t>
  </si>
  <si>
    <t>Factura aceptada por la IPS</t>
  </si>
  <si>
    <t>Total general</t>
  </si>
  <si>
    <t>CANT</t>
  </si>
  <si>
    <t>SALDO IPS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</si>
  <si>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</si>
  <si>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</si>
  <si>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</si>
  <si>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</si>
  <si>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</si>
  <si>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</si>
  <si>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</si>
  <si>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</si>
  <si>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</si>
  <si>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</si>
  <si>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</si>
  <si>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</si>
  <si>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</si>
  <si>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</si>
  <si>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</si>
  <si>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</si>
  <si>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</si>
  <si>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</si>
  <si>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</si>
  <si>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</si>
  <si>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</si>
  <si>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</si>
  <si>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</si>
  <si>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</si>
  <si>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</si>
  <si>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</si>
  <si>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</si>
  <si>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</si>
  <si>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</si>
  <si>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</si>
  <si>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</si>
  <si>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</si>
  <si>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</si>
  <si>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</si>
  <si>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</si>
  <si>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VASCULARES Y ENDOVASCULATRES ASOCIADOS SAS</t>
  </si>
  <si>
    <t>NIT: 900973690</t>
  </si>
  <si>
    <t>Dpto de Contabilidad</t>
  </si>
  <si>
    <t>Vasculares Y Endovasculares Asociados SAS.</t>
  </si>
  <si>
    <t>Santiago de Cali, mayo 24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</si>
</sst>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&quot;$&quot;\ #,##0"/>
    <numFmt numFmtId="166" formatCode="_-&quot;$&quot;\ * #,##0_-;\-&quot;$&quot;\ * #,##0_-;_-&quot;$&quot;\ * &quot;-&quot;??_-;_-@_-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;[Red]&quot;$&quot;\ #,##0"/>
    <numFmt numFmtId="171" formatCode="[$$-240A]\ #,##0;\-[$$-240A]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rgb="FF00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3">
    <xf numFmtId="0" fontId="0" fillId="0" borderId="0" xfId="0"/>
    <xf numFmtId="0" fontId="3" fillId="2" borderId="1" xfId="0" applyFont="1" applyFill="1" applyBorder="1" applyAlignment="1">
      <alignment horizontal="center" vertical="center" wrapText="1" readingOrder="1"/>
    </xf>
    <xf numFmtId="0" fontId="3" fillId="2" borderId="2" xfId="0" applyFont="1" applyFill="1" applyBorder="1" applyAlignment="1">
      <alignment horizontal="center" vertical="center" wrapText="1" readingOrder="1"/>
    </xf>
    <xf numFmtId="1" fontId="0" fillId="3" borderId="0" xfId="0" applyNumberFormat="1" applyFill="1" applyAlignment="1">
      <alignment horizontal="center" vertical="center"/>
    </xf>
    <xf numFmtId="14" fontId="0" fillId="3" borderId="0" xfId="0" applyNumberFormat="1" applyFill="1" applyAlignment="1">
      <alignment horizontal="right"/>
    </xf>
    <xf numFmtId="14" fontId="0" fillId="3" borderId="0" xfId="0" applyNumberFormat="1" applyFill="1"/>
    <xf numFmtId="14" fontId="0" fillId="0" borderId="0" xfId="0" applyNumberFormat="1"/>
    <xf numFmtId="14" fontId="0" fillId="0" borderId="0" xfId="0" applyNumberFormat="1" applyAlignment="1">
      <alignment horizontal="right"/>
    </xf>
    <xf numFmtId="164" fontId="0" fillId="3" borderId="0" xfId="1" applyNumberFormat="1" applyFont="1" applyFill="1"/>
    <xf numFmtId="164" fontId="0" fillId="3" borderId="0" xfId="1" applyNumberFormat="1" applyFont="1" applyFill="1" applyAlignment="1">
      <alignment horizontal="center" vertical="center"/>
    </xf>
    <xf numFmtId="165" fontId="2" fillId="3" borderId="0" xfId="0" applyNumberFormat="1" applyFont="1" applyFill="1"/>
    <xf numFmtId="0" fontId="4" fillId="0" borderId="3" xfId="0" applyFont="1" applyBorder="1" applyAlignment="1">
      <alignment horizontal="center" vertical="center" wrapText="1"/>
    </xf>
    <xf numFmtId="14" fontId="4" fillId="0" borderId="3" xfId="0" applyNumberFormat="1" applyFont="1" applyBorder="1" applyAlignment="1">
      <alignment horizontal="center" vertical="center" wrapText="1"/>
    </xf>
    <xf numFmtId="166" fontId="4" fillId="0" borderId="3" xfId="2" applyNumberFormat="1" applyFont="1" applyBorder="1" applyAlignment="1">
      <alignment horizontal="center" vertical="center" wrapText="1"/>
    </xf>
    <xf numFmtId="0" fontId="4" fillId="4" borderId="3" xfId="0" applyFont="1" applyFill="1" applyBorder="1" applyAlignment="1">
      <alignment horizontal="center" vertical="center" wrapText="1"/>
    </xf>
    <xf numFmtId="167" fontId="4" fillId="4" borderId="3" xfId="3" applyNumberFormat="1" applyFont="1" applyFill="1" applyBorder="1" applyAlignment="1">
      <alignment horizontal="center" vertical="center" wrapText="1"/>
    </xf>
    <xf numFmtId="1" fontId="4" fillId="4" borderId="3" xfId="0" applyNumberFormat="1" applyFont="1" applyFill="1" applyBorder="1" applyAlignment="1">
      <alignment horizontal="center" vertical="center" wrapText="1"/>
    </xf>
    <xf numFmtId="167" fontId="4" fillId="5" borderId="3" xfId="3" applyNumberFormat="1" applyFont="1" applyFill="1" applyBorder="1" applyAlignment="1">
      <alignment horizontal="center" vertical="center" wrapText="1"/>
    </xf>
    <xf numFmtId="0" fontId="4" fillId="5" borderId="3" xfId="0" applyFont="1" applyFill="1" applyBorder="1" applyAlignment="1">
      <alignment horizontal="center" vertical="center" wrapText="1"/>
    </xf>
    <xf numFmtId="0" fontId="5" fillId="0" borderId="3" xfId="0" applyFont="1" applyBorder="1" applyAlignment="1">
      <alignment horizontal="center"/>
    </xf>
    <xf numFmtId="0" fontId="5" fillId="0" borderId="3" xfId="0" applyFont="1" applyBorder="1" applyAlignment="1">
      <alignment horizontal="left"/>
    </xf>
    <xf numFmtId="0" fontId="5" fillId="0" borderId="3" xfId="0" applyFont="1" applyBorder="1"/>
    <xf numFmtId="0" fontId="5" fillId="0" borderId="3" xfId="0" applyFont="1" applyBorder="1" applyAlignment="1">
      <alignment vertical="center"/>
    </xf>
    <xf numFmtId="14" fontId="5" fillId="0" borderId="3" xfId="0" applyNumberFormat="1" applyFont="1" applyBorder="1"/>
    <xf numFmtId="166" fontId="5" fillId="0" borderId="3" xfId="2" applyNumberFormat="1" applyFont="1" applyBorder="1" applyAlignment="1">
      <alignment horizontal="center"/>
    </xf>
    <xf numFmtId="166" fontId="5" fillId="0" borderId="3" xfId="2" applyNumberFormat="1" applyFont="1" applyBorder="1"/>
    <xf numFmtId="0" fontId="5" fillId="0" borderId="0" xfId="0" applyFont="1"/>
    <xf numFmtId="0" fontId="0" fillId="0" borderId="3" xfId="0" pivotButton="1" applyBorder="1"/>
    <xf numFmtId="0" fontId="0" fillId="0" borderId="3" xfId="0" applyBorder="1"/>
    <xf numFmtId="0" fontId="0" fillId="0" borderId="3" xfId="0" applyNumberFormat="1" applyBorder="1"/>
    <xf numFmtId="166" fontId="0" fillId="0" borderId="3" xfId="0" applyNumberFormat="1" applyBorder="1"/>
    <xf numFmtId="0" fontId="7" fillId="0" borderId="0" xfId="4" applyFont="1"/>
    <xf numFmtId="0" fontId="7" fillId="0" borderId="4" xfId="4" applyFont="1" applyBorder="1" applyAlignment="1">
      <alignment horizontal="centerContinuous"/>
    </xf>
    <xf numFmtId="0" fontId="7" fillId="0" borderId="5" xfId="4" applyFont="1" applyBorder="1" applyAlignment="1">
      <alignment horizontal="centerContinuous"/>
    </xf>
    <xf numFmtId="0" fontId="7" fillId="0" borderId="8" xfId="4" applyFont="1" applyBorder="1" applyAlignment="1">
      <alignment horizontal="centerContinuous"/>
    </xf>
    <xf numFmtId="0" fontId="7" fillId="0" borderId="9" xfId="4" applyFont="1" applyBorder="1" applyAlignment="1">
      <alignment horizontal="centerContinuous"/>
    </xf>
    <xf numFmtId="0" fontId="8" fillId="0" borderId="4" xfId="4" applyFont="1" applyBorder="1" applyAlignment="1">
      <alignment horizontal="centerContinuous" vertical="center"/>
    </xf>
    <xf numFmtId="0" fontId="8" fillId="0" borderId="6" xfId="4" applyFont="1" applyBorder="1" applyAlignment="1">
      <alignment horizontal="centerContinuous" vertical="center"/>
    </xf>
    <xf numFmtId="0" fontId="8" fillId="0" borderId="5" xfId="4" applyFont="1" applyBorder="1" applyAlignment="1">
      <alignment horizontal="centerContinuous" vertical="center"/>
    </xf>
    <xf numFmtId="0" fontId="8" fillId="0" borderId="7" xfId="4" applyFont="1" applyBorder="1" applyAlignment="1">
      <alignment horizontal="centerContinuous" vertical="center"/>
    </xf>
    <xf numFmtId="0" fontId="8" fillId="0" borderId="8" xfId="4" applyFont="1" applyBorder="1" applyAlignment="1">
      <alignment horizontal="centerContinuous" vertical="center"/>
    </xf>
    <xf numFmtId="0" fontId="8" fillId="0" borderId="0" xfId="4" applyFont="1" applyAlignment="1">
      <alignment horizontal="centerContinuous" vertical="center"/>
    </xf>
    <xf numFmtId="0" fontId="8" fillId="0" borderId="14" xfId="4" applyFont="1" applyBorder="1" applyAlignment="1">
      <alignment horizontal="centerContinuous" vertical="center"/>
    </xf>
    <xf numFmtId="0" fontId="7" fillId="0" borderId="10" xfId="4" applyFont="1" applyBorder="1" applyAlignment="1">
      <alignment horizontal="centerContinuous"/>
    </xf>
    <xf numFmtId="0" fontId="7" fillId="0" borderId="12" xfId="4" applyFont="1" applyBorder="1" applyAlignment="1">
      <alignment horizontal="centerContinuous"/>
    </xf>
    <xf numFmtId="0" fontId="8" fillId="0" borderId="10" xfId="4" applyFont="1" applyBorder="1" applyAlignment="1">
      <alignment horizontal="centerContinuous" vertical="center"/>
    </xf>
    <xf numFmtId="0" fontId="8" fillId="0" borderId="11" xfId="4" applyFont="1" applyBorder="1" applyAlignment="1">
      <alignment horizontal="centerContinuous" vertical="center"/>
    </xf>
    <xf numFmtId="0" fontId="8" fillId="0" borderId="12" xfId="4" applyFont="1" applyBorder="1" applyAlignment="1">
      <alignment horizontal="centerContinuous" vertical="center"/>
    </xf>
    <xf numFmtId="0" fontId="8" fillId="0" borderId="13" xfId="4" applyFont="1" applyBorder="1" applyAlignment="1">
      <alignment horizontal="centerContinuous" vertical="center"/>
    </xf>
    <xf numFmtId="0" fontId="7" fillId="0" borderId="8" xfId="4" applyFont="1" applyBorder="1"/>
    <xf numFmtId="0" fontId="7" fillId="0" borderId="9" xfId="4" applyFont="1" applyBorder="1"/>
    <xf numFmtId="0" fontId="8" fillId="0" borderId="0" xfId="4" applyFont="1"/>
    <xf numFmtId="14" fontId="7" fillId="0" borderId="0" xfId="4" applyNumberFormat="1" applyFont="1"/>
    <xf numFmtId="168" fontId="7" fillId="0" borderId="0" xfId="4" applyNumberFormat="1" applyFont="1"/>
    <xf numFmtId="14" fontId="7" fillId="0" borderId="0" xfId="4" applyNumberFormat="1" applyFont="1" applyAlignment="1">
      <alignment horizontal="left"/>
    </xf>
    <xf numFmtId="1" fontId="8" fillId="0" borderId="0" xfId="5" applyNumberFormat="1" applyFont="1" applyAlignment="1">
      <alignment horizontal="right"/>
    </xf>
    <xf numFmtId="165" fontId="8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0" fontId="8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70" fontId="7" fillId="0" borderId="0" xfId="4" applyNumberFormat="1" applyFont="1" applyAlignment="1">
      <alignment horizontal="right"/>
    </xf>
    <xf numFmtId="1" fontId="7" fillId="0" borderId="11" xfId="4" applyNumberFormat="1" applyFont="1" applyBorder="1" applyAlignment="1">
      <alignment horizontal="center"/>
    </xf>
    <xf numFmtId="170" fontId="7" fillId="0" borderId="11" xfId="4" applyNumberFormat="1" applyFont="1" applyBorder="1" applyAlignment="1">
      <alignment horizontal="right"/>
    </xf>
    <xf numFmtId="0" fontId="7" fillId="0" borderId="0" xfId="4" applyFont="1" applyAlignment="1">
      <alignment horizontal="center"/>
    </xf>
    <xf numFmtId="1" fontId="8" fillId="0" borderId="15" xfId="4" applyNumberFormat="1" applyFont="1" applyBorder="1" applyAlignment="1">
      <alignment horizontal="center"/>
    </xf>
    <xf numFmtId="170" fontId="8" fillId="0" borderId="15" xfId="4" applyNumberFormat="1" applyFont="1" applyBorder="1" applyAlignment="1">
      <alignment horizontal="right"/>
    </xf>
    <xf numFmtId="170" fontId="7" fillId="0" borderId="0" xfId="4" applyNumberFormat="1" applyFont="1"/>
    <xf numFmtId="170" fontId="8" fillId="0" borderId="11" xfId="4" applyNumberFormat="1" applyFont="1" applyBorder="1"/>
    <xf numFmtId="170" fontId="7" fillId="0" borderId="11" xfId="4" applyNumberFormat="1" applyFont="1" applyBorder="1"/>
    <xf numFmtId="170" fontId="8" fillId="0" borderId="0" xfId="4" applyNumberFormat="1" applyFont="1"/>
    <xf numFmtId="0" fontId="7" fillId="0" borderId="10" xfId="4" applyFont="1" applyBorder="1"/>
    <xf numFmtId="0" fontId="7" fillId="0" borderId="11" xfId="4" applyFont="1" applyBorder="1"/>
    <xf numFmtId="0" fontId="7" fillId="0" borderId="12" xfId="4" applyFont="1" applyBorder="1"/>
    <xf numFmtId="0" fontId="7" fillId="3" borderId="0" xfId="4" applyFont="1" applyFill="1"/>
    <xf numFmtId="0" fontId="8" fillId="0" borderId="0" xfId="4" applyFont="1" applyAlignment="1">
      <alignment horizontal="center"/>
    </xf>
    <xf numFmtId="171" fontId="8" fillId="0" borderId="0" xfId="6" applyNumberFormat="1" applyFont="1" applyAlignment="1">
      <alignment horizontal="right"/>
    </xf>
    <xf numFmtId="1" fontId="7" fillId="0" borderId="0" xfId="5" applyNumberFormat="1" applyFont="1" applyAlignment="1">
      <alignment horizontal="right"/>
    </xf>
    <xf numFmtId="171" fontId="7" fillId="0" borderId="0" xfId="6" applyNumberFormat="1" applyFont="1" applyAlignment="1">
      <alignment horizontal="right"/>
    </xf>
    <xf numFmtId="164" fontId="7" fillId="0" borderId="15" xfId="6" applyNumberFormat="1" applyFont="1" applyBorder="1" applyAlignment="1">
      <alignment horizontal="center"/>
    </xf>
    <xf numFmtId="171" fontId="7" fillId="0" borderId="15" xfId="6" applyNumberFormat="1" applyFont="1" applyBorder="1" applyAlignment="1">
      <alignment horizontal="right"/>
    </xf>
    <xf numFmtId="0" fontId="8" fillId="0" borderId="4" xfId="4" applyFont="1" applyBorder="1" applyAlignment="1">
      <alignment horizontal="center" vertical="center"/>
    </xf>
    <xf numFmtId="0" fontId="8" fillId="0" borderId="6" xfId="4" applyFont="1" applyBorder="1" applyAlignment="1">
      <alignment horizontal="center" vertical="center"/>
    </xf>
    <xf numFmtId="0" fontId="8" fillId="0" borderId="5" xfId="4" applyFont="1" applyBorder="1" applyAlignment="1">
      <alignment horizontal="center" vertical="center"/>
    </xf>
    <xf numFmtId="0" fontId="8" fillId="0" borderId="10" xfId="4" applyFont="1" applyBorder="1" applyAlignment="1">
      <alignment horizontal="center" vertical="center"/>
    </xf>
    <xf numFmtId="0" fontId="8" fillId="0" borderId="11" xfId="4" applyFont="1" applyBorder="1" applyAlignment="1">
      <alignment horizontal="center" vertical="center"/>
    </xf>
    <xf numFmtId="0" fontId="8" fillId="0" borderId="12" xfId="4" applyFont="1" applyBorder="1" applyAlignment="1">
      <alignment horizontal="center" vertical="center"/>
    </xf>
    <xf numFmtId="0" fontId="8" fillId="0" borderId="7" xfId="4" applyFont="1" applyBorder="1" applyAlignment="1">
      <alignment horizontal="center" vertical="center"/>
    </xf>
    <xf numFmtId="0" fontId="8" fillId="0" borderId="13" xfId="4" applyFont="1" applyBorder="1" applyAlignment="1">
      <alignment horizontal="center" vertical="center"/>
    </xf>
    <xf numFmtId="0" fontId="9" fillId="0" borderId="0" xfId="4" applyFont="1" applyAlignment="1">
      <alignment horizontal="center" vertical="center" wrapText="1"/>
    </xf>
    <xf numFmtId="0" fontId="8" fillId="0" borderId="8" xfId="4" applyFont="1" applyBorder="1" applyAlignment="1">
      <alignment horizontal="center" vertical="center" wrapText="1"/>
    </xf>
    <xf numFmtId="0" fontId="8" fillId="0" borderId="0" xfId="4" applyFont="1" applyAlignment="1">
      <alignment horizontal="center" vertical="center" wrapText="1"/>
    </xf>
    <xf numFmtId="0" fontId="8" fillId="0" borderId="9" xfId="4" applyFont="1" applyBorder="1" applyAlignment="1">
      <alignment horizontal="center" vertical="center" wrapText="1"/>
    </xf>
    <xf numFmtId="0" fontId="5" fillId="5" borderId="3" xfId="0" applyFont="1" applyFill="1" applyBorder="1" applyAlignment="1">
      <alignment vertical="center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7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36.411519097222" createdVersion="5" refreshedVersion="5" minRefreshableVersion="3" recordCount="90">
  <cacheSource type="worksheet">
    <worksheetSource ref="A1:AK91" sheet="ESTADO DE CADA FACTURA"/>
  </cacheSource>
  <cacheFields count="37">
    <cacheField name="NIT" numFmtId="0">
      <sharedItems containsSemiMixedTypes="0" containsString="0" containsNumber="1" containsInteger="1" minValue="900973690" maxValue="90097369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702" maxValue="15705"/>
    </cacheField>
    <cacheField name="FACT" numFmtId="0">
      <sharedItems/>
    </cacheField>
    <cacheField name="LLAVE" numFmtId="0">
      <sharedItems count="89">
        <s v="900973690_FE9702"/>
        <s v="900973690_FE10162"/>
        <s v="900973690_FE10692"/>
        <s v="900973690_FE10697"/>
        <s v="900973690_FE13994"/>
        <s v="900973690_FE12921"/>
        <s v="900973690_FE12899"/>
        <s v="900973690_FE13983"/>
        <s v="900973690_FE15031"/>
        <s v="900973690_FE14622"/>
        <s v="900973690_FE15190"/>
        <s v="900973690_FE15200"/>
        <s v="900973690_FE11256"/>
        <s v="900973690_FE11259"/>
        <s v="900973690_FE11260"/>
        <s v="900973690_FE12900"/>
        <s v="900973690_FE13986"/>
        <s v="900973690_FE11591"/>
        <s v="900973690_FE13553"/>
        <s v="900973690_FE13987"/>
        <s v="900973690_FE14627"/>
        <s v="900973690_FE14629"/>
        <s v="900973690_FE15203"/>
        <s v="900973690_FE13993"/>
        <s v="900973690_FE14605"/>
        <s v="900973690_FE14635"/>
        <s v="900973690_FE11258"/>
        <s v="900973690_FE11574"/>
        <s v="900973690_FE14982"/>
        <s v="900973690_FE15032"/>
        <s v="900973690_FE15194"/>
        <s v="900973690_FE13963"/>
        <s v="900973690_FE14985"/>
        <s v="900973690_FE15020"/>
        <s v="900973690_FE13984"/>
        <s v="900973690_FE14984"/>
        <s v="900973690_FE14987"/>
        <s v="900973690_FE14989"/>
        <s v="900973690_FE14607"/>
        <s v="900973690_FE13975"/>
        <s v="900973690_FE11600"/>
        <s v="900973690_FE13988"/>
        <s v="900973690_FE15195"/>
        <s v="900973690_FE10687"/>
        <s v="900973690_FE10688"/>
        <s v="900973690_FE10689"/>
        <s v="900973690_FE10690"/>
        <s v="900973690_FE10691"/>
        <s v="900973690_FE10694"/>
        <s v="900973690_FE10695"/>
        <s v="900973690_FE10696"/>
        <s v="900973690_FE10698"/>
        <s v="900973690_FE11248"/>
        <s v="900973690_FE11249"/>
        <s v="900973690_FE11250"/>
        <s v="900973690_FE11592"/>
        <s v="900973690_FE11616"/>
        <s v="900973690_FE12390"/>
        <s v="900973690_FE12896"/>
        <s v="900973690_FE12898"/>
        <s v="900973690_FE13552"/>
        <s v="900973690_FE14986"/>
        <s v="900973690_FE14990"/>
        <s v="900973690_FE15030"/>
        <s v="900973690_FE15033"/>
        <s v="900973690_FE15196"/>
        <s v="900973690_FE15688"/>
        <s v="900973690_FE15690"/>
        <s v="900973690_FE15700"/>
        <s v="900973690_FE15701"/>
        <s v="900973690_FE15703"/>
        <s v="900973690_FE15704"/>
        <s v="900973690_FE15705"/>
        <s v="900973690_FE13985"/>
        <s v="900973690_FE13964"/>
        <s v="900973690_FE14610"/>
        <s v="900973690_FE13956"/>
        <s v="900973690_FE14624"/>
        <s v="900973690_FE12893"/>
        <s v="900973690_FE13532"/>
        <s v="900973690_FE12890"/>
        <s v="900973690_FE12891"/>
        <s v="900973690_FE13531"/>
        <s v="900973690_FE12915"/>
        <s v="900973690_FE13534"/>
        <s v="900973690_FE13537"/>
        <s v="900973690_FE13541"/>
        <s v="900973690_FE12892"/>
        <s v="900973690_FE10693"/>
      </sharedItems>
    </cacheField>
    <cacheField name="IPS Fecha factura" numFmtId="14">
      <sharedItems containsSemiMixedTypes="0" containsNonDate="0" containsDate="1" containsString="0" minDate="2023-05-12T00:00:00" maxDate="2024-04-16T00:00:00"/>
    </cacheField>
    <cacheField name="IPS Fecha radicado" numFmtId="14">
      <sharedItems containsSemiMixedTypes="0" containsNonDate="0" containsDate="1" containsString="0" minDate="2023-05-12T00:00:00" maxDate="2024-09-16T00:00:00"/>
    </cacheField>
    <cacheField name="IPS Valor Factura" numFmtId="166">
      <sharedItems containsSemiMixedTypes="0" containsString="0" containsNumber="1" containsInteger="1" minValue="11623" maxValue="3393176"/>
    </cacheField>
    <cacheField name="IPS Saldo Factura" numFmtId="166">
      <sharedItems containsSemiMixedTypes="0" containsString="0" containsNumber="1" containsInteger="1" minValue="27440" maxValue="1660155"/>
    </cacheField>
    <cacheField name="ESTADO EPS 19-05-2024" numFmtId="0">
      <sharedItems count="8">
        <s v="Factura cancelada"/>
        <s v="Factura cancelada parcilamente - Glosa por contestar IPS"/>
        <s v="Factura devuelta"/>
        <s v="Factura en proceso interno"/>
        <s v="Factura no radicada"/>
        <s v="Factura pendiente en programacion de pago"/>
        <s v="Factura aceptada por la IPS"/>
        <s v="Factura pendiente en programacion de pago - Glosa por contestar IPS"/>
      </sharedItems>
    </cacheField>
    <cacheField name="POR PAGAR SAP" numFmtId="166">
      <sharedItems containsSemiMixedTypes="0" containsString="0" containsNumber="1" containsInteger="1" minValue="0" maxValue="2229014"/>
    </cacheField>
    <cacheField name="DOC CONTA" numFmtId="0">
      <sharedItems containsString="0" containsBlank="1" containsNumber="1" containsInteger="1" minValue="1222312223" maxValue="1222422714"/>
    </cacheField>
    <cacheField name="VALO CANCELADO SAP" numFmtId="166">
      <sharedItems containsSemiMixedTypes="0" containsString="0" containsNumber="1" containsInteger="1" minValue="0" maxValue="1290955"/>
    </cacheField>
    <cacheField name="RETENCION" numFmtId="166">
      <sharedItems containsSemiMixedTypes="0" containsString="0" containsNumber="1" containsInteger="1" minValue="0" maxValue="27281"/>
    </cacheField>
    <cacheField name="DOC COMPENSACION SAP" numFmtId="0">
      <sharedItems containsString="0" containsBlank="1" containsNumber="1" containsInteger="1" minValue="2201463435" maxValue="2201481883"/>
    </cacheField>
    <cacheField name="FECHA COMPENSACION SAP" numFmtId="14">
      <sharedItems containsNonDate="0" containsDate="1" containsString="0" containsBlank="1" minDate="2023-12-20T00:00:00" maxDate="2024-02-20T00:00:00"/>
    </cacheField>
    <cacheField name="VALOR TRANFERENCIA" numFmtId="166">
      <sharedItems containsSemiMixedTypes="0" containsString="0" containsNumber="1" containsInteger="1" minValue="0" maxValue="4632528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3-05-12T00:00:00" maxDate="2024-04-17T00:00:00"/>
    </cacheField>
    <cacheField name="Fecha Radicacion" numFmtId="14">
      <sharedItems containsNonDate="0" containsDate="1" containsString="0" containsBlank="1" minDate="2023-05-22T00:00:00" maxDate="2024-05-15T00:00:00"/>
    </cacheField>
    <cacheField name="Fecha Devolucion" numFmtId="14">
      <sharedItems containsNonDate="0" containsDate="1" containsString="0" containsBlank="1" minDate="2024-01-18T00:00:00" maxDate="2024-05-15T00:00:00"/>
    </cacheField>
    <cacheField name="Valor Bruto" numFmtId="166">
      <sharedItems containsSemiMixedTypes="0" containsString="0" containsNumber="1" containsInteger="1" minValue="0" maxValue="3393176"/>
    </cacheField>
    <cacheField name="Valor Inicio Factura" numFmtId="166">
      <sharedItems containsSemiMixedTypes="0" containsString="0" containsNumber="1" containsInteger="1" minValue="0" maxValue="3309496"/>
    </cacheField>
    <cacheField name="Valor Aprobado" numFmtId="166">
      <sharedItems containsSemiMixedTypes="0" containsString="0" containsNumber="1" containsInteger="1" minValue="0" maxValue="3393176"/>
    </cacheField>
    <cacheField name="Valor Deducible " numFmtId="166">
      <sharedItems containsSemiMixedTypes="0" containsString="0" containsNumber="1" containsInteger="1" minValue="0" maxValue="83680"/>
    </cacheField>
    <cacheField name="Valor Autorizado" numFmtId="166">
      <sharedItems containsSemiMixedTypes="0" containsString="0" containsNumber="1" containsInteger="1" minValue="0" maxValue="1033828"/>
    </cacheField>
    <cacheField name="Valor Rete Fuente" numFmtId="166">
      <sharedItems containsSemiMixedTypes="0" containsString="0" containsNumber="1" containsInteger="1" minValue="0" maxValue="67867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105000"/>
    </cacheField>
    <cacheField name="Valor Devolucion" numFmtId="166">
      <sharedItems containsSemiMixedTypes="0" containsString="0" containsNumber="1" containsInteger="1" minValue="0" maxValue="425000"/>
    </cacheField>
    <cacheField name="Valor_Glosa y Devolución" numFmtId="166">
      <sharedItems containsSemiMixedTypes="0" containsString="0" containsNumber="1" containsInteger="1" minValue="0" maxValue="5154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6">
      <sharedItems containsSemiMixedTypes="0" containsString="0" containsNumber="1" containsInteger="1" minValue="0" maxValue="575653"/>
    </cacheField>
    <cacheField name="Valor a Pagar " numFmtId="166">
      <sharedItems containsSemiMixedTypes="0" containsString="0" containsNumber="1" containsInteger="1" minValue="0" maxValue="330949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0">
  <r>
    <n v="900973690"/>
    <s v="VASCULARES Y ENDOVASCULATRES ASOCIADOS SAS"/>
    <s v="FE"/>
    <n v="9702"/>
    <s v="FE9702"/>
    <x v="0"/>
    <d v="2023-05-12T00:00:00"/>
    <d v="2023-05-12T00:00:00"/>
    <n v="1028932"/>
    <n v="553720"/>
    <x v="0"/>
    <n v="0"/>
    <m/>
    <n v="1008353"/>
    <n v="20579"/>
    <n v="2201463435"/>
    <d v="2023-12-20T00:00:00"/>
    <n v="4632528"/>
    <s v="Finalizada"/>
    <d v="2023-05-12T00:00:00"/>
    <d v="2023-05-22T00:00:00"/>
    <m/>
    <n v="1028932"/>
    <n v="1028932"/>
    <n v="1028932"/>
    <n v="0"/>
    <n v="181276"/>
    <n v="0"/>
    <n v="0"/>
    <n v="0"/>
    <n v="0"/>
    <n v="0"/>
    <m/>
    <m/>
    <m/>
    <n v="0"/>
    <n v="1028932"/>
  </r>
  <r>
    <n v="900973690"/>
    <s v="VASCULARES Y ENDOVASCULATRES ASOCIADOS SAS"/>
    <s v="FE"/>
    <n v="10162"/>
    <s v="FE10162"/>
    <x v="1"/>
    <d v="2023-06-09T00:00:00"/>
    <d v="2023-06-14T00:00:00"/>
    <n v="1318236"/>
    <n v="1291871"/>
    <x v="0"/>
    <n v="0"/>
    <m/>
    <n v="1290955"/>
    <n v="27281"/>
    <n v="2201463435"/>
    <d v="2023-12-20T00:00:00"/>
    <n v="4632528"/>
    <s v="Finalizada"/>
    <d v="2023-06-09T00:00:00"/>
    <d v="2023-06-21T00:00:00"/>
    <m/>
    <n v="1364036"/>
    <n v="1318236"/>
    <n v="1318236"/>
    <n v="45800"/>
    <n v="151276"/>
    <n v="0"/>
    <n v="0"/>
    <n v="0"/>
    <n v="0"/>
    <n v="0"/>
    <m/>
    <m/>
    <m/>
    <n v="0"/>
    <n v="1272436"/>
  </r>
  <r>
    <n v="900973690"/>
    <s v="VASCULARES Y ENDOVASCULATRES ASOCIADOS SAS"/>
    <s v="FE"/>
    <n v="10692"/>
    <s v="FE10692"/>
    <x v="2"/>
    <d v="2023-07-14T00:00:00"/>
    <d v="2024-07-15T00:00:00"/>
    <n v="210000"/>
    <n v="205800"/>
    <x v="0"/>
    <n v="0"/>
    <m/>
    <n v="205800"/>
    <n v="4200"/>
    <n v="2201481883"/>
    <d v="2024-02-19T00:00:00"/>
    <n v="1039976"/>
    <s v="Finalizada"/>
    <d v="2023-07-14T00:00:00"/>
    <d v="2023-08-10T00:00:00"/>
    <m/>
    <n v="210000"/>
    <n v="210000"/>
    <n v="210000"/>
    <n v="0"/>
    <n v="28000"/>
    <n v="4200"/>
    <n v="0"/>
    <n v="0"/>
    <n v="0"/>
    <n v="0"/>
    <m/>
    <m/>
    <m/>
    <n v="0"/>
    <n v="210000"/>
  </r>
  <r>
    <n v="900973690"/>
    <s v="VASCULARES Y ENDOVASCULATRES ASOCIADOS SAS"/>
    <s v="FE"/>
    <n v="10697"/>
    <s v="FE10697"/>
    <x v="3"/>
    <d v="2023-07-14T00:00:00"/>
    <d v="2024-07-15T00:00:00"/>
    <n v="242552"/>
    <n v="237701"/>
    <x v="0"/>
    <n v="0"/>
    <m/>
    <n v="237700"/>
    <n v="4852"/>
    <n v="2201481883"/>
    <d v="2024-02-19T00:00:00"/>
    <n v="1039976"/>
    <s v="Finalizada"/>
    <d v="2023-07-14T00:00:00"/>
    <d v="2023-08-10T00:00:00"/>
    <m/>
    <n v="242552"/>
    <n v="242552"/>
    <n v="242552"/>
    <n v="0"/>
    <n v="121276"/>
    <n v="4852"/>
    <n v="0"/>
    <n v="0"/>
    <n v="0"/>
    <n v="0"/>
    <m/>
    <m/>
    <m/>
    <n v="0"/>
    <n v="242552"/>
  </r>
  <r>
    <n v="900973690"/>
    <s v="VASCULARES Y ENDOVASCULATRES ASOCIADOS SAS"/>
    <s v="FE"/>
    <n v="13994"/>
    <s v="FE13994"/>
    <x v="4"/>
    <d v="2024-01-12T00:00:00"/>
    <d v="2024-01-15T00:00:00"/>
    <n v="301276"/>
    <n v="295250"/>
    <x v="0"/>
    <n v="0"/>
    <m/>
    <n v="361276"/>
    <n v="0"/>
    <n v="2201481883"/>
    <d v="2024-02-19T00:00:00"/>
    <n v="1039976"/>
    <s v="Finalizada"/>
    <d v="2024-01-12T00:00:00"/>
    <d v="2024-01-15T00:00:00"/>
    <m/>
    <n v="361276"/>
    <n v="361276"/>
    <n v="361276"/>
    <n v="0"/>
    <n v="366276"/>
    <n v="7226"/>
    <n v="0"/>
    <n v="0"/>
    <n v="0"/>
    <n v="0"/>
    <m/>
    <m/>
    <m/>
    <n v="0"/>
    <n v="361276"/>
  </r>
  <r>
    <n v="900973690"/>
    <s v="VASCULARES Y ENDOVASCULATRES ASOCIADOS SAS"/>
    <s v="FE"/>
    <n v="12921"/>
    <s v="FE12921"/>
    <x v="5"/>
    <d v="2023-11-13T00:00:00"/>
    <d v="2023-11-13T00:00:00"/>
    <n v="175000"/>
    <n v="171500"/>
    <x v="1"/>
    <n v="0"/>
    <m/>
    <n v="123200"/>
    <n v="0"/>
    <n v="2201481883"/>
    <d v="2024-02-19T00:00:00"/>
    <n v="1039976"/>
    <s v="Para respuesta prestador"/>
    <d v="2023-11-14T00:00:00"/>
    <d v="2023-11-15T00:00:00"/>
    <m/>
    <n v="175000"/>
    <n v="161000"/>
    <n v="140000"/>
    <n v="14000"/>
    <n v="140000"/>
    <n v="2800"/>
    <n v="0"/>
    <n v="35000"/>
    <n v="0"/>
    <n v="35000"/>
    <s v="GLOSA"/>
    <s v="se realiza objecion al validar los datos de la factura el servicio autorizado 936600-01 TRATAMIENTO MANIPULATIVO OSTEOPATICO PARA DESPLAZAR LIQUIDOS DE TEJIDOS (BOMBA LINFATICA) SOD - 1 SESIÓN DE PRESOTERAPIA 40 MINUTOS vp$28000 se objeta diferencia$35000."/>
    <s v="FACTURACION"/>
    <n v="0"/>
    <n v="126000"/>
  </r>
  <r>
    <n v="900973690"/>
    <s v="VASCULARES Y ENDOVASCULATRES ASOCIADOS SAS"/>
    <s v="FE"/>
    <n v="12899"/>
    <s v="FE12899"/>
    <x v="6"/>
    <d v="2023-11-13T00:00:00"/>
    <d v="2023-11-13T00:00:00"/>
    <n v="140000"/>
    <n v="137200"/>
    <x v="1"/>
    <n v="0"/>
    <m/>
    <n v="112000"/>
    <n v="0"/>
    <n v="2201481883"/>
    <d v="2024-02-19T00:00:00"/>
    <n v="1039976"/>
    <s v="Para respuesta prestador"/>
    <d v="2023-11-10T00:00:00"/>
    <d v="2023-11-15T00:00:00"/>
    <m/>
    <n v="140000"/>
    <n v="140000"/>
    <n v="112000"/>
    <n v="0"/>
    <n v="28000"/>
    <n v="0"/>
    <n v="0"/>
    <n v="28000"/>
    <n v="0"/>
    <n v="28000"/>
    <s v="GLOSA"/>
    <s v="SE REALIZA OBJECION AL VALIDAR LOS DATOS LA AUTORIZACION 231073360428823 SERVICIO AUTORIZADO 936600 TRATAMIENTO MANIPULATIVO OSTEOPATICO PARA DESPLAZAR LIQUIDOS DE TEJIDOS (BOMBA LINFATICA) SOD - 1 SESIÓN DE PRESOTERAPIA 40 MINUTOSVP$28000 SE OBJETA DIFERENCIA$28000"/>
    <s v="AUTORIZACION"/>
    <n v="0"/>
    <n v="112000"/>
  </r>
  <r>
    <n v="900973690"/>
    <s v="VASCULARES Y ENDOVASCULATRES ASOCIADOS SAS"/>
    <s v="FE"/>
    <n v="13983"/>
    <s v="FE13983"/>
    <x v="7"/>
    <d v="2024-01-10T00:00:00"/>
    <d v="2024-01-15T00:00:00"/>
    <n v="35000"/>
    <n v="34300"/>
    <x v="2"/>
    <n v="0"/>
    <m/>
    <n v="0"/>
    <n v="0"/>
    <m/>
    <m/>
    <n v="0"/>
    <s v="Devuelta"/>
    <d v="2024-01-11T00:00:00"/>
    <d v="2024-01-15T00:00:00"/>
    <d v="2024-01-18T00:00:00"/>
    <n v="35000"/>
    <n v="0"/>
    <n v="0"/>
    <n v="0"/>
    <n v="0"/>
    <n v="0"/>
    <n v="0"/>
    <n v="0"/>
    <n v="35000"/>
    <n v="35000"/>
    <s v="DEVOLUCION"/>
    <s v="al validar los datos de la factura La autorización 230893360318312, se encuentra facturada en la fecha: 10/08/2023 en factura FE10694. "/>
    <s v="AUTORIZACION"/>
    <n v="0"/>
    <n v="0"/>
  </r>
  <r>
    <n v="900973690"/>
    <s v="VASCULARES Y ENDOVASCULATRES ASOCIADOS SAS"/>
    <s v="FE"/>
    <n v="15031"/>
    <s v="FE15031"/>
    <x v="8"/>
    <d v="2024-03-04T00:00:00"/>
    <d v="2024-03-15T00:00:00"/>
    <n v="99120"/>
    <n v="97138"/>
    <x v="2"/>
    <n v="0"/>
    <m/>
    <n v="0"/>
    <n v="0"/>
    <m/>
    <m/>
    <n v="0"/>
    <s v="Devuelta"/>
    <d v="2024-03-05T00:00:00"/>
    <d v="2024-03-15T00:00:00"/>
    <d v="2024-03-18T00:00:00"/>
    <n v="99120"/>
    <n v="0"/>
    <n v="0"/>
    <n v="0"/>
    <n v="0"/>
    <n v="0"/>
    <n v="0"/>
    <n v="0"/>
    <n v="99120"/>
    <n v="99120"/>
    <s v="DEVOLUCION"/>
    <s v="se devuelve factura la a autorización 122300138539, se encuentra facturada en la fecha: 18/03/2024 en factura FE15195."/>
    <s v="AUTORIZACION"/>
    <n v="0"/>
    <n v="0"/>
  </r>
  <r>
    <n v="900973690"/>
    <s v="VASCULARES Y ENDOVASCULATRES ASOCIADOS SAS"/>
    <s v="FE"/>
    <n v="14622"/>
    <s v="FE14622"/>
    <x v="9"/>
    <d v="2024-02-12T00:00:00"/>
    <d v="2024-02-15T00:00:00"/>
    <n v="140000"/>
    <n v="137200"/>
    <x v="2"/>
    <n v="0"/>
    <m/>
    <n v="0"/>
    <n v="0"/>
    <m/>
    <m/>
    <n v="0"/>
    <s v="Devuelta"/>
    <d v="2024-02-14T00:00:00"/>
    <d v="2024-02-15T00:00:00"/>
    <d v="2024-02-27T00:00:00"/>
    <n v="140000"/>
    <n v="0"/>
    <n v="0"/>
    <n v="0"/>
    <n v="0"/>
    <n v="0"/>
    <n v="0"/>
    <n v="0"/>
    <n v="140000"/>
    <n v="140000"/>
    <s v="DEVOLUCION"/>
    <s v="se devuelve factura al validar los datos dela factura cups autorizado 936600-01 TRATAMIENTO MANIPULATIVO OSTEOPATICO PARA DESPLAZAR LIQUIDOS DE TEJIDOS (BOMBA LINFATICA) SOD - 1 SESIÓN DE PRESOTERAPIA 40 MINUTOS vp$28000 , es diferente al facturado "/>
    <s v="FACTURACION"/>
    <n v="0"/>
    <n v="0"/>
  </r>
  <r>
    <n v="900973690"/>
    <s v="VASCULARES Y ENDOVASCULATRES ASOCIADOS SAS"/>
    <s v="FE"/>
    <n v="15190"/>
    <s v="FE15190"/>
    <x v="10"/>
    <d v="2024-03-04T00:00:00"/>
    <d v="2024-03-15T00:00:00"/>
    <n v="420000"/>
    <n v="411600"/>
    <x v="2"/>
    <n v="0"/>
    <m/>
    <n v="0"/>
    <n v="0"/>
    <m/>
    <m/>
    <n v="0"/>
    <s v="Devuelta"/>
    <d v="2024-03-14T00:00:00"/>
    <d v="2024-03-15T00:00:00"/>
    <d v="2024-03-18T00:00:00"/>
    <n v="420000"/>
    <n v="0"/>
    <n v="0"/>
    <n v="0"/>
    <n v="0"/>
    <n v="0"/>
    <n v="0"/>
    <n v="0"/>
    <n v="420000"/>
    <n v="420000"/>
    <s v="DEVOLUCION"/>
    <s v="se devuelve factura con soportes completos al validar los datos dela factura no se evidencia soportes de historia de la evolucion de la atencion del usuario , anexarlo para darle tramite ala factura.sujeta a pertinencia "/>
    <s v="FACTURACION"/>
    <n v="0"/>
    <n v="0"/>
  </r>
  <r>
    <n v="900973690"/>
    <s v="VASCULARES Y ENDOVASCULATRES ASOCIADOS SAS"/>
    <s v="FE"/>
    <n v="15200"/>
    <s v="FE15200"/>
    <x v="11"/>
    <d v="2024-03-04T00:00:00"/>
    <d v="2024-03-15T00:00:00"/>
    <n v="305000"/>
    <n v="298900"/>
    <x v="2"/>
    <n v="0"/>
    <m/>
    <n v="0"/>
    <n v="0"/>
    <m/>
    <m/>
    <n v="0"/>
    <s v="Devuelta"/>
    <d v="2024-03-14T00:00:00"/>
    <d v="2024-05-02T00:00:00"/>
    <d v="2024-05-14T00:00:00"/>
    <n v="425000"/>
    <n v="0"/>
    <n v="0"/>
    <n v="0"/>
    <n v="0"/>
    <n v="0"/>
    <n v="0"/>
    <n v="0"/>
    <n v="425000"/>
    <n v="425000"/>
    <s v="DEVOLUCION"/>
    <s v="Se realiza DEVOLUCION de la factura No.  FE15200 No se evidencia soportes de acuerdo a lo que se factura. No se evidencia notas de realización de SERVICIOS DE Imagenología . Se indica adjuntar soportes de acuerdo a la que indica en la normativa en salud Anexo técnico 5. "/>
    <s v="FACTURACION"/>
    <n v="0"/>
    <n v="0"/>
  </r>
  <r>
    <n v="900973690"/>
    <s v="VASCULARES Y ENDOVASCULATRES ASOCIADOS SAS"/>
    <s v="FE"/>
    <n v="11256"/>
    <s v="FE11256"/>
    <x v="12"/>
    <d v="2023-08-15T00:00:00"/>
    <d v="2024-08-15T00:00:00"/>
    <n v="515400"/>
    <n v="505092"/>
    <x v="3"/>
    <n v="0"/>
    <m/>
    <n v="0"/>
    <n v="0"/>
    <m/>
    <m/>
    <n v="0"/>
    <s v="Para auditoria de pertinencia"/>
    <d v="2023-08-15T00:00:00"/>
    <d v="2024-05-14T00:00:00"/>
    <m/>
    <n v="515400"/>
    <n v="0"/>
    <n v="0"/>
    <n v="0"/>
    <n v="0"/>
    <n v="0"/>
    <n v="0"/>
    <n v="0"/>
    <n v="0"/>
    <n v="515400"/>
    <s v="DEVOLUCION"/>
    <s v="Se realiza DEVOLUCION de la factura No.  FE11256 No se evidencia soportes de acuerdo a lo que se factura. No se evidencia notas de realización de TRATAMIENTO MANIPULATIVO OSTEOPATICO PARA DESPLAZAR LIQUIDOS DE TEJIDOS (BOMBA LINFATICA) SOD SESION. Se indica adjuntar soportes de acuerdo a la que indica en la normativa en salud Anexo técnico 5."/>
    <s v="FACTURACION"/>
    <n v="0"/>
    <n v="0"/>
  </r>
  <r>
    <n v="900973690"/>
    <s v="VASCULARES Y ENDOVASCULATRES ASOCIADOS SAS"/>
    <s v="FE"/>
    <n v="11259"/>
    <s v="FE11259"/>
    <x v="13"/>
    <d v="2023-08-15T00:00:00"/>
    <d v="2024-08-15T00:00:00"/>
    <n v="350000"/>
    <n v="343000"/>
    <x v="3"/>
    <n v="0"/>
    <m/>
    <n v="0"/>
    <n v="0"/>
    <m/>
    <m/>
    <n v="0"/>
    <s v="Para auditoria de pertinencia"/>
    <d v="2023-08-15T00:00:00"/>
    <d v="2024-05-14T00:00:00"/>
    <m/>
    <n v="350000"/>
    <n v="0"/>
    <n v="0"/>
    <n v="0"/>
    <n v="0"/>
    <n v="0"/>
    <n v="0"/>
    <n v="0"/>
    <n v="0"/>
    <n v="350000"/>
    <s v="DEVOLUCION"/>
    <s v="Se realiza DEVOLUCION de la factura No.  FE11259 No se evidencia soportes de acuerdo a lo que se factura. No se evidencia notas de realización de TRATAMIENTO MANIPULATIVO OSTEOPATICO PARA DESPLAZAR LIQUIDOS DE TEJIDOS (BOMBA LINFATICA) SOD SESION. Se indica adjuntar soportes de acuerdo a la que indica en la normativa en salud Anexo técnico 5. "/>
    <s v="FACTURACION"/>
    <n v="0"/>
    <n v="0"/>
  </r>
  <r>
    <n v="900973690"/>
    <s v="VASCULARES Y ENDOVASCULATRES ASOCIADOS SAS"/>
    <s v="FE"/>
    <n v="11260"/>
    <s v="FE11260"/>
    <x v="14"/>
    <d v="2023-08-15T00:00:00"/>
    <d v="2024-08-15T00:00:00"/>
    <n v="105000"/>
    <n v="102900"/>
    <x v="3"/>
    <n v="0"/>
    <m/>
    <n v="0"/>
    <n v="0"/>
    <m/>
    <m/>
    <n v="0"/>
    <s v="Para auditoria de pertinencia"/>
    <d v="2023-08-15T00:00:00"/>
    <d v="2024-05-14T00:00:00"/>
    <m/>
    <n v="105000"/>
    <n v="0"/>
    <n v="0"/>
    <n v="0"/>
    <n v="0"/>
    <n v="0"/>
    <n v="0"/>
    <n v="0"/>
    <n v="0"/>
    <n v="105000"/>
    <s v="DEVOLUCION"/>
    <s v="se sostiene devolucion al validar los datos dela factura para los servicios prestados no anexan soportes de atencion de cada paciente atendido anexar historia clinica de atencion de cada usuario : tRATAMIENTO MANIPULATIVO OSTEOPÁTICO PARA DESPLAZAR LÍQUIDOS DE TEJIDOS (BOMBA LINFÁTICA) SOD- -para darle tramite ala factura ,sujeta a pertienencia medica"/>
    <s v="AUTORIZACION"/>
    <n v="0"/>
    <n v="0"/>
  </r>
  <r>
    <n v="900973690"/>
    <s v="VASCULARES Y ENDOVASCULATRES ASOCIADOS SAS"/>
    <s v="FE"/>
    <n v="12900"/>
    <s v="FE12900"/>
    <x v="15"/>
    <d v="2023-11-13T00:00:00"/>
    <d v="2023-11-13T00:00:00"/>
    <n v="121276"/>
    <n v="118850"/>
    <x v="3"/>
    <n v="0"/>
    <m/>
    <n v="0"/>
    <n v="0"/>
    <m/>
    <m/>
    <n v="0"/>
    <s v="Para auditoria de pertinencia"/>
    <d v="2023-11-10T00:00:00"/>
    <d v="2024-05-14T00:00:00"/>
    <m/>
    <n v="121276"/>
    <n v="0"/>
    <n v="0"/>
    <n v="0"/>
    <n v="0"/>
    <n v="0"/>
    <n v="0"/>
    <n v="0"/>
    <n v="0"/>
    <n v="121276"/>
    <s v="DEVOLUCION"/>
    <s v="Se realiza DEVOLUCION de la factura No.  FE12900 Durante la auditoria realizada a la cuenta se evidencia que la factura de venta adjunta pertenece a la cuenta No: FE12915, se indica cargar los soportes correspondientes ya que no se puede realizar revisión a la cuenta."/>
    <s v="FACTURACION"/>
    <n v="0"/>
    <n v="0"/>
  </r>
  <r>
    <n v="900973690"/>
    <s v="VASCULARES Y ENDOVASCULATRES ASOCIADOS SAS"/>
    <s v="FE"/>
    <n v="13986"/>
    <s v="FE13986"/>
    <x v="16"/>
    <d v="2024-01-10T00:00:00"/>
    <d v="2024-01-15T00:00:00"/>
    <n v="140000"/>
    <n v="137200"/>
    <x v="4"/>
    <n v="0"/>
    <m/>
    <n v="0"/>
    <n v="0"/>
    <m/>
    <m/>
    <n v="0"/>
    <s v="Para cargar RIPS o soportes"/>
    <d v="2024-01-11T00:00:00"/>
    <m/>
    <m/>
    <n v="140000"/>
    <n v="0"/>
    <n v="0"/>
    <n v="0"/>
    <n v="0"/>
    <n v="0"/>
    <n v="0"/>
    <n v="0"/>
    <n v="0"/>
    <n v="0"/>
    <m/>
    <m/>
    <m/>
    <n v="0"/>
    <n v="0"/>
  </r>
  <r>
    <n v="900973690"/>
    <s v="VASCULARES Y ENDOVASCULATRES ASOCIADOS SAS"/>
    <s v="FE"/>
    <n v="11591"/>
    <s v="FE11591"/>
    <x v="17"/>
    <d v="2023-09-06T00:00:00"/>
    <d v="2024-09-15T00:00:00"/>
    <n v="350000"/>
    <n v="343000"/>
    <x v="4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973690"/>
    <s v="VASCULARES Y ENDOVASCULATRES ASOCIADOS SAS"/>
    <s v="FE"/>
    <n v="13553"/>
    <s v="FE13553"/>
    <x v="18"/>
    <d v="2023-12-13T00:00:00"/>
    <d v="2023-12-13T00:00:00"/>
    <n v="121276"/>
    <n v="118850"/>
    <x v="4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973690"/>
    <s v="VASCULARES Y ENDOVASCULATRES ASOCIADOS SAS"/>
    <s v="FE"/>
    <n v="13987"/>
    <s v="FE13987"/>
    <x v="19"/>
    <d v="2024-01-10T00:00:00"/>
    <d v="2024-01-15T00:00:00"/>
    <n v="140000"/>
    <n v="137200"/>
    <x v="4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973690"/>
    <s v="VASCULARES Y ENDOVASCULATRES ASOCIADOS SAS"/>
    <s v="FE"/>
    <n v="14627"/>
    <s v="FE14627"/>
    <x v="20"/>
    <d v="2024-02-12T00:00:00"/>
    <d v="2024-02-15T00:00:00"/>
    <n v="140000"/>
    <n v="137200"/>
    <x v="4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973690"/>
    <s v="VASCULARES Y ENDOVASCULATRES ASOCIADOS SAS"/>
    <s v="FE"/>
    <n v="14629"/>
    <s v="FE14629"/>
    <x v="21"/>
    <d v="2024-02-12T00:00:00"/>
    <d v="2024-02-15T00:00:00"/>
    <n v="140000"/>
    <n v="137200"/>
    <x v="4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973690"/>
    <s v="VASCULARES Y ENDOVASCULATRES ASOCIADOS SAS"/>
    <s v="FE"/>
    <n v="15203"/>
    <s v="FE15203"/>
    <x v="22"/>
    <d v="2024-03-04T00:00:00"/>
    <d v="2024-03-15T00:00:00"/>
    <n v="1454036"/>
    <n v="1424955"/>
    <x v="5"/>
    <n v="2229014"/>
    <n v="1222420920"/>
    <n v="0"/>
    <n v="0"/>
    <m/>
    <m/>
    <n v="0"/>
    <s v="Finalizada"/>
    <d v="2024-03-14T00:00:00"/>
    <d v="2024-03-15T00:00:00"/>
    <m/>
    <n v="2302968"/>
    <n v="2275075"/>
    <n v="2302968"/>
    <n v="27893"/>
    <n v="483828"/>
    <n v="46061"/>
    <n v="0"/>
    <n v="0"/>
    <n v="0"/>
    <n v="0"/>
    <m/>
    <m/>
    <m/>
    <n v="0"/>
    <n v="2275075"/>
  </r>
  <r>
    <n v="900973690"/>
    <s v="VASCULARES Y ENDOVASCULATRES ASOCIADOS SAS"/>
    <s v="FE"/>
    <n v="13993"/>
    <s v="FE13993"/>
    <x v="23"/>
    <d v="2024-01-10T00:00:00"/>
    <d v="2024-01-15T00:00:00"/>
    <n v="1332760"/>
    <n v="1306105"/>
    <x v="5"/>
    <n v="1546142"/>
    <n v="1222377838"/>
    <n v="0"/>
    <n v="0"/>
    <m/>
    <m/>
    <n v="0"/>
    <s v="Finalizada"/>
    <d v="2024-01-12T00:00:00"/>
    <d v="2024-01-15T00:00:00"/>
    <m/>
    <n v="1574036"/>
    <n v="1546142"/>
    <n v="1574036"/>
    <n v="27894"/>
    <n v="613828"/>
    <n v="31485"/>
    <n v="0"/>
    <n v="0"/>
    <n v="0"/>
    <n v="0"/>
    <m/>
    <m/>
    <m/>
    <n v="0"/>
    <n v="1546142"/>
  </r>
  <r>
    <n v="900973690"/>
    <s v="VASCULARES Y ENDOVASCULATRES ASOCIADOS SAS"/>
    <s v="FE"/>
    <n v="14605"/>
    <s v="FE14605"/>
    <x v="24"/>
    <d v="2024-02-12T00:00:00"/>
    <d v="2024-02-15T00:00:00"/>
    <n v="540000"/>
    <n v="529200"/>
    <x v="5"/>
    <n v="1540563"/>
    <n v="1222394063"/>
    <n v="0"/>
    <n v="0"/>
    <m/>
    <m/>
    <n v="0"/>
    <s v="Finalizada"/>
    <d v="2024-02-13T00:00:00"/>
    <d v="2024-02-15T00:00:00"/>
    <m/>
    <n v="1628932"/>
    <n v="1573145"/>
    <n v="1628932"/>
    <n v="55787"/>
    <n v="1033828"/>
    <n v="32582"/>
    <n v="0"/>
    <n v="0"/>
    <n v="0"/>
    <n v="0"/>
    <m/>
    <m/>
    <m/>
    <n v="0"/>
    <n v="1573145"/>
  </r>
  <r>
    <n v="900973690"/>
    <s v="VASCULARES Y ENDOVASCULATRES ASOCIADOS SAS"/>
    <s v="FE"/>
    <n v="14635"/>
    <s v="FE14635"/>
    <x v="25"/>
    <d v="2024-02-12T00:00:00"/>
    <d v="2024-02-15T00:00:00"/>
    <n v="606380"/>
    <n v="594252"/>
    <x v="5"/>
    <n v="594252"/>
    <n v="1222394114"/>
    <n v="0"/>
    <n v="0"/>
    <m/>
    <m/>
    <n v="0"/>
    <s v="Finalizada"/>
    <d v="2024-02-14T00:00:00"/>
    <d v="2024-02-15T00:00:00"/>
    <m/>
    <n v="606380"/>
    <n v="606380"/>
    <n v="606380"/>
    <n v="0"/>
    <n v="363828"/>
    <n v="12128"/>
    <n v="0"/>
    <n v="0"/>
    <n v="0"/>
    <n v="0"/>
    <m/>
    <m/>
    <m/>
    <n v="0"/>
    <n v="606380"/>
  </r>
  <r>
    <n v="900973690"/>
    <s v="VASCULARES Y ENDOVASCULATRES ASOCIADOS SAS"/>
    <s v="FE"/>
    <n v="11258"/>
    <s v="FE11258"/>
    <x v="26"/>
    <d v="2023-08-15T00:00:00"/>
    <d v="2024-08-15T00:00:00"/>
    <n v="525000"/>
    <n v="514500"/>
    <x v="5"/>
    <n v="514500"/>
    <n v="1222394128"/>
    <n v="0"/>
    <n v="0"/>
    <m/>
    <m/>
    <n v="0"/>
    <s v="Finalizada"/>
    <d v="2023-08-15T00:00:00"/>
    <d v="2024-02-15T00:00:00"/>
    <m/>
    <n v="525000"/>
    <n v="525000"/>
    <n v="525000"/>
    <n v="0"/>
    <n v="28000"/>
    <n v="10500"/>
    <n v="0"/>
    <n v="0"/>
    <n v="0"/>
    <n v="0"/>
    <m/>
    <m/>
    <m/>
    <n v="0"/>
    <n v="525000"/>
  </r>
  <r>
    <n v="900973690"/>
    <s v="VASCULARES Y ENDOVASCULATRES ASOCIADOS SAS"/>
    <s v="FE"/>
    <n v="11574"/>
    <s v="FE11574"/>
    <x v="27"/>
    <d v="2023-09-06T00:00:00"/>
    <d v="2024-09-15T00:00:00"/>
    <n v="420000"/>
    <n v="411600"/>
    <x v="5"/>
    <n v="411600"/>
    <n v="1222312230"/>
    <n v="0"/>
    <n v="0"/>
    <m/>
    <m/>
    <n v="0"/>
    <s v="Finalizada"/>
    <d v="2023-09-06T00:00:00"/>
    <d v="2023-09-13T00:00:00"/>
    <m/>
    <n v="420000"/>
    <n v="420000"/>
    <n v="420000"/>
    <n v="0"/>
    <n v="28000"/>
    <n v="8400"/>
    <n v="0"/>
    <n v="0"/>
    <n v="0"/>
    <n v="0"/>
    <m/>
    <m/>
    <m/>
    <n v="0"/>
    <n v="420000"/>
  </r>
  <r>
    <n v="900973690"/>
    <s v="VASCULARES Y ENDOVASCULATRES ASOCIADOS SAS"/>
    <s v="FE"/>
    <n v="14982"/>
    <s v="FE14982"/>
    <x v="28"/>
    <d v="2024-03-04T00:00:00"/>
    <d v="2024-03-15T00:00:00"/>
    <n v="420000"/>
    <n v="411600"/>
    <x v="5"/>
    <n v="411600"/>
    <n v="1222403959"/>
    <n v="0"/>
    <n v="0"/>
    <m/>
    <m/>
    <n v="0"/>
    <s v="Finalizada"/>
    <d v="2024-03-04T00:00:00"/>
    <d v="2024-03-15T00:00:00"/>
    <m/>
    <n v="420000"/>
    <n v="420000"/>
    <n v="420000"/>
    <n v="0"/>
    <n v="420000"/>
    <n v="8400"/>
    <n v="0"/>
    <n v="0"/>
    <n v="0"/>
    <n v="0"/>
    <m/>
    <m/>
    <m/>
    <n v="0"/>
    <n v="420000"/>
  </r>
  <r>
    <n v="900973690"/>
    <s v="VASCULARES Y ENDOVASCULATRES ASOCIADOS SAS"/>
    <s v="FE"/>
    <n v="15032"/>
    <s v="FE15032"/>
    <x v="29"/>
    <d v="2024-03-04T00:00:00"/>
    <d v="2024-03-15T00:00:00"/>
    <n v="420000"/>
    <n v="411600"/>
    <x v="5"/>
    <n v="411600"/>
    <n v="1222418926"/>
    <n v="0"/>
    <n v="0"/>
    <m/>
    <m/>
    <n v="0"/>
    <s v="Finalizada"/>
    <d v="2024-03-05T00:00:00"/>
    <d v="2024-03-15T00:00:00"/>
    <m/>
    <n v="420000"/>
    <n v="420000"/>
    <n v="420000"/>
    <n v="0"/>
    <n v="420000"/>
    <n v="8400"/>
    <n v="0"/>
    <n v="0"/>
    <n v="0"/>
    <n v="0"/>
    <m/>
    <m/>
    <m/>
    <n v="0"/>
    <n v="420000"/>
  </r>
  <r>
    <n v="900973690"/>
    <s v="VASCULARES Y ENDOVASCULATRES ASOCIADOS SAS"/>
    <s v="FE"/>
    <n v="15194"/>
    <s v="FE15194"/>
    <x v="30"/>
    <d v="2024-03-04T00:00:00"/>
    <d v="2024-03-15T00:00:00"/>
    <n v="392000"/>
    <n v="384160"/>
    <x v="5"/>
    <n v="384160"/>
    <n v="1222420922"/>
    <n v="0"/>
    <n v="0"/>
    <m/>
    <m/>
    <n v="0"/>
    <s v="Finalizada"/>
    <d v="2024-03-14T00:00:00"/>
    <d v="2024-03-15T00:00:00"/>
    <m/>
    <n v="392000"/>
    <n v="392000"/>
    <n v="392000"/>
    <n v="0"/>
    <n v="672000"/>
    <n v="7840"/>
    <n v="0"/>
    <n v="0"/>
    <n v="0"/>
    <n v="0"/>
    <m/>
    <m/>
    <m/>
    <n v="0"/>
    <n v="392000"/>
  </r>
  <r>
    <n v="900973690"/>
    <s v="VASCULARES Y ENDOVASCULATRES ASOCIADOS SAS"/>
    <s v="FE"/>
    <n v="13963"/>
    <s v="FE13963"/>
    <x v="31"/>
    <d v="2024-01-10T00:00:00"/>
    <d v="2024-01-15T00:00:00"/>
    <n v="140000"/>
    <n v="137200"/>
    <x v="5"/>
    <n v="140000"/>
    <n v="1222377850"/>
    <n v="0"/>
    <n v="0"/>
    <m/>
    <m/>
    <n v="0"/>
    <s v="Finalizada"/>
    <d v="2024-01-10T00:00:00"/>
    <d v="2024-01-15T00:00:00"/>
    <m/>
    <n v="140000"/>
    <n v="140000"/>
    <n v="140000"/>
    <n v="0"/>
    <n v="140000"/>
    <n v="0"/>
    <n v="0"/>
    <n v="0"/>
    <n v="0"/>
    <n v="0"/>
    <m/>
    <m/>
    <m/>
    <n v="0"/>
    <n v="140000"/>
  </r>
  <r>
    <n v="900973690"/>
    <s v="VASCULARES Y ENDOVASCULATRES ASOCIADOS SAS"/>
    <s v="FE"/>
    <n v="14985"/>
    <s v="FE14985"/>
    <x v="32"/>
    <d v="2024-03-04T00:00:00"/>
    <d v="2024-03-15T00:00:00"/>
    <n v="112000"/>
    <n v="109760"/>
    <x v="5"/>
    <n v="112000"/>
    <n v="1222420949"/>
    <n v="0"/>
    <n v="0"/>
    <m/>
    <m/>
    <n v="0"/>
    <s v="Finalizada"/>
    <d v="2024-03-04T00:00:00"/>
    <d v="2024-03-15T00:00:00"/>
    <m/>
    <n v="112000"/>
    <n v="112000"/>
    <n v="112000"/>
    <n v="0"/>
    <n v="224000"/>
    <n v="0"/>
    <n v="0"/>
    <n v="0"/>
    <n v="0"/>
    <n v="0"/>
    <m/>
    <m/>
    <m/>
    <n v="0"/>
    <n v="112000"/>
  </r>
  <r>
    <n v="900973690"/>
    <s v="VASCULARES Y ENDOVASCULATRES ASOCIADOS SAS"/>
    <s v="FE"/>
    <n v="15020"/>
    <s v="FE15020"/>
    <x v="33"/>
    <d v="2024-03-04T00:00:00"/>
    <d v="2024-03-15T00:00:00"/>
    <n v="99120"/>
    <n v="97138"/>
    <x v="5"/>
    <n v="99120"/>
    <n v="1222420935"/>
    <n v="0"/>
    <n v="0"/>
    <m/>
    <m/>
    <n v="0"/>
    <s v="Finalizada"/>
    <d v="2024-03-05T00:00:00"/>
    <d v="2024-03-15T00:00:00"/>
    <m/>
    <n v="99120"/>
    <n v="99120"/>
    <n v="99120"/>
    <n v="0"/>
    <n v="112000"/>
    <n v="0"/>
    <n v="0"/>
    <n v="0"/>
    <n v="0"/>
    <n v="0"/>
    <m/>
    <m/>
    <m/>
    <n v="0"/>
    <n v="99120"/>
  </r>
  <r>
    <n v="900973690"/>
    <s v="VASCULARES Y ENDOVASCULATRES ASOCIADOS SAS"/>
    <s v="FE"/>
    <n v="13984"/>
    <s v="FE13984"/>
    <x v="34"/>
    <d v="2024-01-10T00:00:00"/>
    <d v="2024-01-15T00:00:00"/>
    <n v="31800"/>
    <n v="31164"/>
    <x v="5"/>
    <n v="31800"/>
    <n v="1222381247"/>
    <n v="0"/>
    <n v="0"/>
    <m/>
    <m/>
    <n v="0"/>
    <s v="Finalizada"/>
    <d v="2024-01-11T00:00:00"/>
    <d v="2024-01-15T00:00:00"/>
    <m/>
    <n v="31800"/>
    <n v="31800"/>
    <n v="31800"/>
    <n v="0"/>
    <n v="28000"/>
    <n v="0"/>
    <n v="0"/>
    <n v="0"/>
    <n v="0"/>
    <n v="0"/>
    <m/>
    <m/>
    <m/>
    <n v="0"/>
    <n v="31800"/>
  </r>
  <r>
    <n v="900973690"/>
    <s v="VASCULARES Y ENDOVASCULATRES ASOCIADOS SAS"/>
    <s v="FE"/>
    <n v="14984"/>
    <s v="FE14984"/>
    <x v="35"/>
    <d v="2024-03-04T00:00:00"/>
    <d v="2024-03-15T00:00:00"/>
    <n v="28000"/>
    <n v="27440"/>
    <x v="5"/>
    <n v="28000"/>
    <n v="1222422714"/>
    <n v="0"/>
    <n v="0"/>
    <m/>
    <m/>
    <n v="0"/>
    <s v="Finalizada"/>
    <d v="2024-03-04T00:00:00"/>
    <d v="2024-03-15T00:00:00"/>
    <m/>
    <n v="28000"/>
    <n v="28000"/>
    <n v="28000"/>
    <n v="0"/>
    <n v="112000"/>
    <n v="0"/>
    <n v="0"/>
    <n v="0"/>
    <n v="0"/>
    <n v="0"/>
    <m/>
    <m/>
    <m/>
    <n v="0"/>
    <n v="28000"/>
  </r>
  <r>
    <n v="900973690"/>
    <s v="VASCULARES Y ENDOVASCULATRES ASOCIADOS SAS"/>
    <s v="FE"/>
    <n v="14987"/>
    <s v="FE14987"/>
    <x v="36"/>
    <d v="2024-03-04T00:00:00"/>
    <d v="2024-03-15T00:00:00"/>
    <n v="28000"/>
    <n v="27440"/>
    <x v="5"/>
    <n v="28000"/>
    <n v="1222420944"/>
    <n v="0"/>
    <n v="0"/>
    <m/>
    <m/>
    <n v="0"/>
    <s v="Finalizada"/>
    <d v="2024-03-04T00:00:00"/>
    <d v="2024-03-15T00:00:00"/>
    <m/>
    <n v="28000"/>
    <n v="28000"/>
    <n v="28000"/>
    <n v="0"/>
    <n v="280000"/>
    <n v="0"/>
    <n v="0"/>
    <n v="0"/>
    <n v="0"/>
    <n v="0"/>
    <m/>
    <m/>
    <m/>
    <n v="0"/>
    <n v="28000"/>
  </r>
  <r>
    <n v="900973690"/>
    <s v="VASCULARES Y ENDOVASCULATRES ASOCIADOS SAS"/>
    <s v="FE"/>
    <n v="14989"/>
    <s v="FE14989"/>
    <x v="37"/>
    <d v="2024-03-04T00:00:00"/>
    <d v="2024-03-15T00:00:00"/>
    <n v="28000"/>
    <n v="27440"/>
    <x v="5"/>
    <n v="28000"/>
    <n v="1222422713"/>
    <n v="0"/>
    <n v="0"/>
    <m/>
    <m/>
    <n v="0"/>
    <s v="Finalizada"/>
    <d v="2024-03-04T00:00:00"/>
    <d v="2024-03-15T00:00:00"/>
    <m/>
    <n v="28000"/>
    <n v="28000"/>
    <n v="28000"/>
    <n v="0"/>
    <n v="112000"/>
    <n v="0"/>
    <n v="0"/>
    <n v="0"/>
    <n v="0"/>
    <n v="0"/>
    <m/>
    <m/>
    <m/>
    <n v="0"/>
    <n v="28000"/>
  </r>
  <r>
    <n v="900973690"/>
    <s v="VASCULARES Y ENDOVASCULATRES ASOCIADOS SAS"/>
    <s v="FE"/>
    <n v="14607"/>
    <s v="FE14607"/>
    <x v="38"/>
    <d v="2024-02-12T00:00:00"/>
    <d v="2024-02-15T00:00:00"/>
    <n v="700000"/>
    <n v="686000"/>
    <x v="5"/>
    <n v="622000"/>
    <n v="1222394047"/>
    <n v="0"/>
    <n v="0"/>
    <m/>
    <m/>
    <n v="0"/>
    <s v="Finalizada"/>
    <d v="2024-02-13T00:00:00"/>
    <d v="2024-02-15T00:00:00"/>
    <m/>
    <n v="700000"/>
    <n v="636000"/>
    <n v="700000"/>
    <n v="64000"/>
    <n v="28000"/>
    <n v="14000"/>
    <n v="0"/>
    <n v="0"/>
    <n v="0"/>
    <n v="0"/>
    <m/>
    <m/>
    <m/>
    <n v="0"/>
    <n v="636000"/>
  </r>
  <r>
    <n v="900973690"/>
    <s v="VASCULARES Y ENDOVASCULATRES ASOCIADOS SAS"/>
    <s v="FE"/>
    <n v="13975"/>
    <s v="FE13975"/>
    <x v="39"/>
    <d v="2024-01-10T00:00:00"/>
    <d v="2024-01-15T00:00:00"/>
    <n v="210000"/>
    <n v="205800"/>
    <x v="5"/>
    <n v="197200"/>
    <n v="1222377846"/>
    <n v="0"/>
    <n v="0"/>
    <m/>
    <m/>
    <n v="0"/>
    <s v="Finalizada"/>
    <d v="2024-01-11T00:00:00"/>
    <d v="2024-01-15T00:00:00"/>
    <m/>
    <n v="210000"/>
    <n v="197200"/>
    <n v="210000"/>
    <n v="12800"/>
    <n v="28000"/>
    <n v="4200"/>
    <n v="0"/>
    <n v="0"/>
    <n v="0"/>
    <n v="0"/>
    <m/>
    <m/>
    <m/>
    <n v="0"/>
    <n v="197200"/>
  </r>
  <r>
    <n v="900973690"/>
    <s v="VASCULARES Y ENDOVASCULATRES ASOCIADOS SAS"/>
    <s v="FE"/>
    <n v="11600"/>
    <s v="FE11600"/>
    <x v="40"/>
    <d v="2023-09-06T00:00:00"/>
    <d v="2024-09-15T00:00:00"/>
    <n v="140000"/>
    <n v="137200"/>
    <x v="5"/>
    <n v="127200"/>
    <n v="1222312223"/>
    <n v="0"/>
    <n v="0"/>
    <m/>
    <m/>
    <n v="0"/>
    <s v="Finalizada"/>
    <d v="2023-09-07T00:00:00"/>
    <d v="2023-09-13T00:00:00"/>
    <m/>
    <n v="140000"/>
    <n v="127200"/>
    <n v="140000"/>
    <n v="12800"/>
    <n v="112000"/>
    <n v="0"/>
    <n v="0"/>
    <n v="0"/>
    <n v="0"/>
    <n v="0"/>
    <m/>
    <m/>
    <m/>
    <n v="0"/>
    <n v="127200"/>
  </r>
  <r>
    <n v="900973690"/>
    <s v="VASCULARES Y ENDOVASCULATRES ASOCIADOS SAS"/>
    <s v="FE"/>
    <n v="13988"/>
    <s v="FE13988"/>
    <x v="41"/>
    <d v="2024-01-10T00:00:00"/>
    <d v="2024-01-15T00:00:00"/>
    <n v="140000"/>
    <n v="137200"/>
    <x v="5"/>
    <n v="127120"/>
    <n v="1222371541"/>
    <n v="0"/>
    <n v="0"/>
    <m/>
    <m/>
    <n v="0"/>
    <s v="Finalizada"/>
    <d v="2024-01-11T00:00:00"/>
    <d v="2024-01-15T00:00:00"/>
    <m/>
    <n v="140000"/>
    <n v="127120"/>
    <n v="140000"/>
    <n v="12880"/>
    <n v="112000"/>
    <n v="0"/>
    <n v="0"/>
    <n v="0"/>
    <n v="0"/>
    <n v="0"/>
    <m/>
    <m/>
    <m/>
    <n v="0"/>
    <n v="127120"/>
  </r>
  <r>
    <n v="900973690"/>
    <s v="VASCULARES Y ENDOVASCULATRES ASOCIADOS SAS"/>
    <s v="FE"/>
    <n v="15195"/>
    <s v="FE15195"/>
    <x v="42"/>
    <d v="2024-03-04T00:00:00"/>
    <d v="2024-03-15T00:00:00"/>
    <n v="420000"/>
    <n v="411600"/>
    <x v="5"/>
    <n v="99120"/>
    <n v="1222420919"/>
    <n v="0"/>
    <n v="0"/>
    <m/>
    <m/>
    <n v="0"/>
    <s v="Finalizada"/>
    <d v="2024-03-14T00:00:00"/>
    <d v="2024-03-15T00:00:00"/>
    <m/>
    <n v="99120"/>
    <n v="99120"/>
    <n v="99120"/>
    <n v="0"/>
    <n v="112000"/>
    <n v="0"/>
    <n v="0"/>
    <n v="0"/>
    <n v="0"/>
    <n v="0"/>
    <m/>
    <m/>
    <m/>
    <n v="0"/>
    <n v="99120"/>
  </r>
  <r>
    <n v="900973690"/>
    <s v="VASCULARES Y ENDOVASCULATRES ASOCIADOS SAS"/>
    <s v="FE"/>
    <n v="10687"/>
    <s v="FE10687"/>
    <x v="43"/>
    <d v="2023-07-14T00:00:00"/>
    <d v="2024-07-15T00:00:00"/>
    <n v="105000"/>
    <n v="102900"/>
    <x v="5"/>
    <n v="0"/>
    <m/>
    <n v="0"/>
    <n v="0"/>
    <m/>
    <m/>
    <n v="0"/>
    <s v="Finalizada"/>
    <d v="2023-07-14T00:00:00"/>
    <d v="2023-08-10T00:00:00"/>
    <m/>
    <n v="105000"/>
    <n v="105000"/>
    <n v="105000"/>
    <n v="0"/>
    <n v="280000"/>
    <n v="0"/>
    <n v="0"/>
    <n v="0"/>
    <n v="0"/>
    <n v="0"/>
    <m/>
    <m/>
    <m/>
    <n v="0"/>
    <n v="105000"/>
  </r>
  <r>
    <n v="900973690"/>
    <s v="VASCULARES Y ENDOVASCULATRES ASOCIADOS SAS"/>
    <s v="FE"/>
    <n v="10688"/>
    <s v="FE10688"/>
    <x v="44"/>
    <d v="2023-07-14T00:00:00"/>
    <d v="2024-07-15T00:00:00"/>
    <n v="280000"/>
    <n v="274400"/>
    <x v="5"/>
    <n v="0"/>
    <m/>
    <n v="0"/>
    <n v="0"/>
    <m/>
    <m/>
    <n v="0"/>
    <s v="Finalizada"/>
    <d v="2023-07-14T00:00:00"/>
    <d v="2023-08-10T00:00:00"/>
    <m/>
    <n v="280000"/>
    <n v="273600"/>
    <n v="280000"/>
    <n v="6400"/>
    <n v="28000"/>
    <n v="5600"/>
    <n v="0"/>
    <n v="0"/>
    <n v="0"/>
    <n v="0"/>
    <m/>
    <m/>
    <m/>
    <n v="0"/>
    <n v="273600"/>
  </r>
  <r>
    <n v="900973690"/>
    <s v="VASCULARES Y ENDOVASCULATRES ASOCIADOS SAS"/>
    <s v="FE"/>
    <n v="10689"/>
    <s v="FE10689"/>
    <x v="45"/>
    <d v="2023-07-14T00:00:00"/>
    <d v="2024-07-15T00:00:00"/>
    <n v="175000"/>
    <n v="171500"/>
    <x v="5"/>
    <n v="0"/>
    <m/>
    <n v="0"/>
    <n v="0"/>
    <m/>
    <m/>
    <n v="0"/>
    <s v="Finalizada"/>
    <d v="2023-07-14T00:00:00"/>
    <d v="2023-08-10T00:00:00"/>
    <m/>
    <n v="175000"/>
    <n v="175000"/>
    <n v="175000"/>
    <n v="0"/>
    <n v="28000"/>
    <n v="3500"/>
    <n v="0"/>
    <n v="0"/>
    <n v="0"/>
    <n v="0"/>
    <m/>
    <m/>
    <m/>
    <n v="0"/>
    <n v="175000"/>
  </r>
  <r>
    <n v="900973690"/>
    <s v="VASCULARES Y ENDOVASCULATRES ASOCIADOS SAS"/>
    <s v="FE"/>
    <n v="10690"/>
    <s v="FE10690"/>
    <x v="46"/>
    <d v="2023-07-14T00:00:00"/>
    <d v="2024-07-15T00:00:00"/>
    <n v="840000"/>
    <n v="823200"/>
    <x v="5"/>
    <n v="0"/>
    <m/>
    <n v="0"/>
    <n v="0"/>
    <m/>
    <m/>
    <n v="0"/>
    <s v="Finalizada"/>
    <d v="2023-07-14T00:00:00"/>
    <d v="2023-08-10T00:00:00"/>
    <m/>
    <n v="840000"/>
    <n v="840000"/>
    <n v="840000"/>
    <n v="0"/>
    <n v="840000"/>
    <n v="16800"/>
    <n v="0"/>
    <n v="0"/>
    <n v="0"/>
    <n v="0"/>
    <m/>
    <m/>
    <m/>
    <n v="0"/>
    <n v="840000"/>
  </r>
  <r>
    <n v="900973690"/>
    <s v="VASCULARES Y ENDOVASCULATRES ASOCIADOS SAS"/>
    <s v="FE"/>
    <n v="10691"/>
    <s v="FE10691"/>
    <x v="47"/>
    <d v="2023-07-14T00:00:00"/>
    <d v="2024-07-15T00:00:00"/>
    <n v="210000"/>
    <n v="205800"/>
    <x v="5"/>
    <n v="0"/>
    <m/>
    <n v="0"/>
    <n v="0"/>
    <m/>
    <m/>
    <n v="0"/>
    <s v="Finalizada"/>
    <d v="2023-07-14T00:00:00"/>
    <d v="2023-08-10T00:00:00"/>
    <m/>
    <n v="210000"/>
    <n v="210000"/>
    <n v="210000"/>
    <n v="0"/>
    <n v="28000"/>
    <n v="4200"/>
    <n v="0"/>
    <n v="0"/>
    <n v="0"/>
    <n v="0"/>
    <m/>
    <m/>
    <m/>
    <n v="0"/>
    <n v="210000"/>
  </r>
  <r>
    <n v="900973690"/>
    <s v="VASCULARES Y ENDOVASCULATRES ASOCIADOS SAS"/>
    <s v="FE"/>
    <n v="10694"/>
    <s v="FE10694"/>
    <x v="48"/>
    <d v="2023-07-14T00:00:00"/>
    <d v="2024-07-15T00:00:00"/>
    <n v="490000"/>
    <n v="480200"/>
    <x v="5"/>
    <n v="0"/>
    <m/>
    <n v="0"/>
    <n v="0"/>
    <m/>
    <m/>
    <n v="0"/>
    <s v="Finalizada"/>
    <d v="2023-07-14T00:00:00"/>
    <d v="2023-08-10T00:00:00"/>
    <m/>
    <n v="490000"/>
    <n v="490000"/>
    <n v="490000"/>
    <n v="0"/>
    <n v="28000"/>
    <n v="9800"/>
    <n v="0"/>
    <n v="0"/>
    <n v="0"/>
    <n v="0"/>
    <m/>
    <m/>
    <m/>
    <n v="0"/>
    <n v="490000"/>
  </r>
  <r>
    <n v="900973690"/>
    <s v="VASCULARES Y ENDOVASCULATRES ASOCIADOS SAS"/>
    <s v="FE"/>
    <n v="10695"/>
    <s v="FE10695"/>
    <x v="49"/>
    <d v="2023-07-14T00:00:00"/>
    <d v="2024-07-15T00:00:00"/>
    <n v="240000"/>
    <n v="235200"/>
    <x v="6"/>
    <n v="0"/>
    <m/>
    <n v="0"/>
    <n v="0"/>
    <m/>
    <m/>
    <n v="0"/>
    <s v="Finalizada"/>
    <d v="2023-07-14T00:00:00"/>
    <d v="2024-01-15T00:00:00"/>
    <m/>
    <n v="240000"/>
    <n v="240000"/>
    <n v="240000"/>
    <n v="0"/>
    <n v="28000"/>
    <n v="0"/>
    <n v="0"/>
    <n v="0"/>
    <n v="0"/>
    <n v="0"/>
    <m/>
    <m/>
    <m/>
    <n v="240000"/>
    <n v="0"/>
  </r>
  <r>
    <n v="900973690"/>
    <s v="VASCULARES Y ENDOVASCULATRES ASOCIADOS SAS"/>
    <s v="FE"/>
    <n v="10696"/>
    <s v="FE10696"/>
    <x v="50"/>
    <d v="2023-07-14T00:00:00"/>
    <d v="2024-07-15T00:00:00"/>
    <n v="240000"/>
    <n v="235200"/>
    <x v="6"/>
    <n v="0"/>
    <m/>
    <n v="0"/>
    <n v="0"/>
    <m/>
    <m/>
    <n v="0"/>
    <s v="Finalizada"/>
    <d v="2023-07-14T00:00:00"/>
    <d v="2023-12-15T00:00:00"/>
    <m/>
    <n v="240000"/>
    <n v="227200"/>
    <n v="240000"/>
    <n v="12800"/>
    <n v="28000"/>
    <n v="0"/>
    <n v="0"/>
    <n v="0"/>
    <n v="0"/>
    <n v="0"/>
    <m/>
    <m/>
    <m/>
    <n v="227200"/>
    <n v="0"/>
  </r>
  <r>
    <n v="900973690"/>
    <s v="VASCULARES Y ENDOVASCULATRES ASOCIADOS SAS"/>
    <s v="FE"/>
    <n v="10698"/>
    <s v="FE10698"/>
    <x v="51"/>
    <d v="2023-07-14T00:00:00"/>
    <d v="2024-07-15T00:00:00"/>
    <n v="848932"/>
    <n v="831953"/>
    <x v="5"/>
    <n v="0"/>
    <m/>
    <n v="0"/>
    <n v="0"/>
    <m/>
    <m/>
    <n v="0"/>
    <s v="Finalizada"/>
    <d v="2023-07-14T00:00:00"/>
    <d v="2023-08-10T00:00:00"/>
    <m/>
    <n v="847656"/>
    <n v="833756"/>
    <n v="847656"/>
    <n v="13900"/>
    <n v="181276"/>
    <n v="16956"/>
    <n v="0"/>
    <n v="0"/>
    <n v="0"/>
    <n v="0"/>
    <m/>
    <m/>
    <m/>
    <n v="0"/>
    <n v="833756"/>
  </r>
  <r>
    <n v="900973690"/>
    <s v="VASCULARES Y ENDOVASCULATRES ASOCIADOS SAS"/>
    <s v="FE"/>
    <n v="11248"/>
    <s v="FE11248"/>
    <x v="52"/>
    <d v="2023-08-15T00:00:00"/>
    <d v="2024-08-15T00:00:00"/>
    <n v="603828"/>
    <n v="591751"/>
    <x v="6"/>
    <n v="0"/>
    <m/>
    <n v="0"/>
    <n v="0"/>
    <m/>
    <m/>
    <n v="0"/>
    <s v="Finalizada"/>
    <d v="2023-08-15T00:00:00"/>
    <d v="2023-12-01T00:00:00"/>
    <m/>
    <n v="603828"/>
    <n v="575653"/>
    <n v="603828"/>
    <n v="28175"/>
    <n v="730104"/>
    <n v="0"/>
    <n v="0"/>
    <n v="0"/>
    <n v="0"/>
    <n v="0"/>
    <m/>
    <m/>
    <m/>
    <n v="575653"/>
    <n v="0"/>
  </r>
  <r>
    <n v="900973690"/>
    <s v="VASCULARES Y ENDOVASCULATRES ASOCIADOS SAS"/>
    <s v="FE"/>
    <n v="11249"/>
    <s v="FE11249"/>
    <x v="53"/>
    <d v="2023-08-15T00:00:00"/>
    <d v="2024-08-15T00:00:00"/>
    <n v="121276"/>
    <n v="118850"/>
    <x v="6"/>
    <n v="0"/>
    <m/>
    <n v="0"/>
    <n v="0"/>
    <m/>
    <m/>
    <n v="0"/>
    <s v="Finalizada"/>
    <d v="2023-08-15T00:00:00"/>
    <d v="2023-12-01T00:00:00"/>
    <m/>
    <n v="121276"/>
    <n v="121276"/>
    <n v="121276"/>
    <n v="0"/>
    <n v="121276"/>
    <n v="0"/>
    <n v="0"/>
    <n v="0"/>
    <n v="0"/>
    <n v="0"/>
    <m/>
    <m/>
    <m/>
    <n v="121276"/>
    <n v="0"/>
  </r>
  <r>
    <n v="900973690"/>
    <s v="VASCULARES Y ENDOVASCULATRES ASOCIADOS SAS"/>
    <s v="FE"/>
    <n v="11250"/>
    <s v="FE11250"/>
    <x v="54"/>
    <d v="2023-08-15T00:00:00"/>
    <d v="2024-08-15T00:00:00"/>
    <n v="420000"/>
    <n v="411600"/>
    <x v="6"/>
    <n v="0"/>
    <m/>
    <n v="0"/>
    <n v="0"/>
    <m/>
    <m/>
    <n v="0"/>
    <s v="Finalizada"/>
    <d v="2023-08-15T00:00:00"/>
    <d v="2023-12-01T00:00:00"/>
    <m/>
    <n v="420000"/>
    <n v="384800"/>
    <n v="420000"/>
    <n v="35200"/>
    <n v="28000"/>
    <n v="0"/>
    <n v="0"/>
    <n v="0"/>
    <n v="0"/>
    <n v="0"/>
    <m/>
    <m/>
    <m/>
    <n v="384800"/>
    <n v="0"/>
  </r>
  <r>
    <n v="900973690"/>
    <s v="VASCULARES Y ENDOVASCULATRES ASOCIADOS SAS"/>
    <s v="FE"/>
    <n v="11592"/>
    <s v="FE11592"/>
    <x v="55"/>
    <d v="2023-09-06T00:00:00"/>
    <d v="2024-09-15T00:00:00"/>
    <n v="700000"/>
    <n v="686000"/>
    <x v="5"/>
    <n v="0"/>
    <m/>
    <n v="0"/>
    <n v="0"/>
    <m/>
    <m/>
    <n v="0"/>
    <s v="Finalizada"/>
    <d v="2023-09-07T00:00:00"/>
    <d v="2023-12-01T00:00:00"/>
    <m/>
    <n v="700000"/>
    <n v="700000"/>
    <n v="700000"/>
    <n v="0"/>
    <n v="560000"/>
    <n v="14000"/>
    <n v="0"/>
    <n v="0"/>
    <n v="0"/>
    <n v="0"/>
    <m/>
    <m/>
    <m/>
    <n v="0"/>
    <n v="700000"/>
  </r>
  <r>
    <n v="900973690"/>
    <s v="VASCULARES Y ENDOVASCULATRES ASOCIADOS SAS"/>
    <s v="FE"/>
    <n v="11616"/>
    <s v="FE11616"/>
    <x v="56"/>
    <d v="2023-09-06T00:00:00"/>
    <d v="2024-09-15T00:00:00"/>
    <n v="35000"/>
    <n v="34300"/>
    <x v="5"/>
    <n v="0"/>
    <m/>
    <n v="0"/>
    <n v="0"/>
    <m/>
    <m/>
    <n v="0"/>
    <s v="Finalizada"/>
    <d v="2023-09-08T00:00:00"/>
    <d v="2023-09-13T00:00:00"/>
    <m/>
    <n v="35000"/>
    <n v="31800"/>
    <n v="35000"/>
    <n v="3200"/>
    <n v="28000"/>
    <n v="0"/>
    <n v="0"/>
    <n v="0"/>
    <n v="0"/>
    <n v="0"/>
    <m/>
    <m/>
    <m/>
    <n v="0"/>
    <n v="31800"/>
  </r>
  <r>
    <n v="900973690"/>
    <s v="VASCULARES Y ENDOVASCULATRES ASOCIADOS SAS"/>
    <s v="FE"/>
    <n v="11592"/>
    <s v="FE11592"/>
    <x v="55"/>
    <d v="2023-09-06T00:00:00"/>
    <d v="2024-09-15T00:00:00"/>
    <n v="11623"/>
    <n v="1660155"/>
    <x v="5"/>
    <n v="0"/>
    <m/>
    <n v="0"/>
    <n v="0"/>
    <m/>
    <m/>
    <n v="0"/>
    <s v="Finalizada"/>
    <d v="2023-09-07T00:00:00"/>
    <d v="2023-12-01T00:00:00"/>
    <m/>
    <n v="700000"/>
    <n v="700000"/>
    <n v="700000"/>
    <n v="0"/>
    <n v="560000"/>
    <n v="14000"/>
    <n v="0"/>
    <n v="0"/>
    <n v="0"/>
    <n v="0"/>
    <m/>
    <m/>
    <m/>
    <n v="0"/>
    <n v="700000"/>
  </r>
  <r>
    <n v="900973690"/>
    <s v="VASCULARES Y ENDOVASCULATRES ASOCIADOS SAS"/>
    <s v="FE"/>
    <n v="12390"/>
    <s v="FE12390"/>
    <x v="57"/>
    <d v="2023-10-13T00:00:00"/>
    <d v="2023-10-13T00:00:00"/>
    <n v="3393176"/>
    <n v="1069654"/>
    <x v="5"/>
    <n v="0"/>
    <m/>
    <n v="0"/>
    <n v="0"/>
    <m/>
    <m/>
    <n v="0"/>
    <s v="Finalizada"/>
    <d v="2023-10-13T00:00:00"/>
    <d v="2023-11-01T00:00:00"/>
    <m/>
    <n v="3393176"/>
    <n v="3309496"/>
    <n v="3393176"/>
    <n v="83680"/>
    <n v="543828"/>
    <n v="67867"/>
    <n v="0"/>
    <n v="0"/>
    <n v="0"/>
    <n v="0"/>
    <m/>
    <m/>
    <m/>
    <n v="0"/>
    <n v="3309496"/>
  </r>
  <r>
    <n v="900973690"/>
    <s v="VASCULARES Y ENDOVASCULATRES ASOCIADOS SAS"/>
    <s v="FE"/>
    <n v="12896"/>
    <s v="FE12896"/>
    <x v="58"/>
    <d v="2023-11-13T00:00:00"/>
    <d v="2023-11-13T00:00:00"/>
    <n v="970208"/>
    <n v="950804"/>
    <x v="5"/>
    <n v="0"/>
    <m/>
    <n v="0"/>
    <n v="0"/>
    <m/>
    <m/>
    <n v="0"/>
    <s v="Finalizada"/>
    <d v="2023-11-10T00:00:00"/>
    <d v="2023-11-15T00:00:00"/>
    <m/>
    <n v="1455312"/>
    <n v="1455312"/>
    <n v="1455312"/>
    <n v="0"/>
    <n v="363828"/>
    <n v="29108"/>
    <n v="0"/>
    <n v="0"/>
    <n v="0"/>
    <n v="0"/>
    <m/>
    <m/>
    <m/>
    <n v="0"/>
    <n v="1455312"/>
  </r>
  <r>
    <n v="900973690"/>
    <s v="VASCULARES Y ENDOVASCULATRES ASOCIADOS SAS"/>
    <s v="FE"/>
    <n v="12898"/>
    <s v="FE12898"/>
    <x v="59"/>
    <d v="2023-11-13T00:00:00"/>
    <d v="2023-11-13T00:00:00"/>
    <n v="30000"/>
    <n v="29400"/>
    <x v="5"/>
    <n v="0"/>
    <m/>
    <n v="0"/>
    <n v="0"/>
    <m/>
    <m/>
    <n v="0"/>
    <s v="Finalizada"/>
    <d v="2023-11-10T00:00:00"/>
    <d v="2023-11-15T00:00:00"/>
    <m/>
    <n v="30000"/>
    <n v="30000"/>
    <n v="30000"/>
    <n v="0"/>
    <n v="30000"/>
    <n v="0"/>
    <n v="0"/>
    <n v="0"/>
    <n v="0"/>
    <n v="0"/>
    <m/>
    <m/>
    <m/>
    <n v="0"/>
    <n v="30000"/>
  </r>
  <r>
    <n v="900973690"/>
    <s v="VASCULARES Y ENDOVASCULATRES ASOCIADOS SAS"/>
    <s v="FE"/>
    <n v="13552"/>
    <s v="FE13552"/>
    <x v="60"/>
    <d v="2023-12-13T00:00:00"/>
    <d v="2023-12-13T00:00:00"/>
    <n v="1510208"/>
    <n v="1480004"/>
    <x v="5"/>
    <n v="0"/>
    <m/>
    <n v="0"/>
    <n v="0"/>
    <m/>
    <m/>
    <n v="0"/>
    <s v="Finalizada"/>
    <d v="2023-12-14T00:00:00"/>
    <d v="2023-12-15T00:00:00"/>
    <m/>
    <n v="1871484"/>
    <n v="1857109"/>
    <n v="1871484"/>
    <n v="14375"/>
    <n v="908828"/>
    <n v="37433"/>
    <n v="0"/>
    <n v="0"/>
    <n v="0"/>
    <n v="0"/>
    <m/>
    <m/>
    <m/>
    <n v="0"/>
    <n v="1857109"/>
  </r>
  <r>
    <n v="900973690"/>
    <s v="VASCULARES Y ENDOVASCULATRES ASOCIADOS SAS"/>
    <s v="FE"/>
    <n v="14986"/>
    <s v="FE14986"/>
    <x v="61"/>
    <d v="2024-03-04T00:00:00"/>
    <d v="2024-03-15T00:00:00"/>
    <n v="280000"/>
    <n v="274400"/>
    <x v="5"/>
    <n v="0"/>
    <m/>
    <n v="0"/>
    <n v="0"/>
    <m/>
    <m/>
    <n v="0"/>
    <s v="Finalizada"/>
    <d v="2024-03-04T00:00:00"/>
    <d v="2024-03-15T00:00:00"/>
    <m/>
    <n v="280000"/>
    <n v="280000"/>
    <n v="280000"/>
    <n v="0"/>
    <n v="280000"/>
    <n v="5600"/>
    <n v="0"/>
    <n v="0"/>
    <n v="0"/>
    <n v="0"/>
    <m/>
    <m/>
    <m/>
    <n v="0"/>
    <n v="280000"/>
  </r>
  <r>
    <n v="900973690"/>
    <s v="VASCULARES Y ENDOVASCULATRES ASOCIADOS SAS"/>
    <s v="FE"/>
    <n v="14990"/>
    <s v="FE14990"/>
    <x v="62"/>
    <d v="2024-03-04T00:00:00"/>
    <d v="2024-03-15T00:00:00"/>
    <n v="280000"/>
    <n v="274400"/>
    <x v="5"/>
    <n v="0"/>
    <m/>
    <n v="0"/>
    <n v="0"/>
    <m/>
    <m/>
    <n v="0"/>
    <s v="Finalizada"/>
    <d v="2024-03-04T00:00:00"/>
    <d v="2024-03-15T00:00:00"/>
    <m/>
    <n v="280000"/>
    <n v="280000"/>
    <n v="280000"/>
    <n v="0"/>
    <n v="280000"/>
    <n v="5600"/>
    <n v="0"/>
    <n v="0"/>
    <n v="0"/>
    <n v="0"/>
    <m/>
    <m/>
    <m/>
    <n v="0"/>
    <n v="280000"/>
  </r>
  <r>
    <n v="900973690"/>
    <s v="VASCULARES Y ENDOVASCULATRES ASOCIADOS SAS"/>
    <s v="FE"/>
    <n v="15030"/>
    <s v="FE15030"/>
    <x v="63"/>
    <d v="2024-03-04T00:00:00"/>
    <d v="2024-03-15T00:00:00"/>
    <n v="112000"/>
    <n v="109760"/>
    <x v="5"/>
    <n v="0"/>
    <m/>
    <n v="0"/>
    <n v="0"/>
    <m/>
    <m/>
    <n v="0"/>
    <s v="Finalizada"/>
    <d v="2024-03-05T00:00:00"/>
    <d v="2024-03-15T00:00:00"/>
    <m/>
    <n v="112000"/>
    <n v="112000"/>
    <n v="112000"/>
    <n v="0"/>
    <n v="112000"/>
    <n v="0"/>
    <n v="0"/>
    <n v="0"/>
    <n v="0"/>
    <n v="0"/>
    <m/>
    <m/>
    <m/>
    <n v="0"/>
    <n v="112000"/>
  </r>
  <r>
    <n v="900973690"/>
    <s v="VASCULARES Y ENDOVASCULATRES ASOCIADOS SAS"/>
    <s v="FE"/>
    <n v="15033"/>
    <s v="FE15033"/>
    <x v="64"/>
    <d v="2024-03-04T00:00:00"/>
    <d v="2024-03-15T00:00:00"/>
    <n v="280000"/>
    <n v="274400"/>
    <x v="5"/>
    <n v="0"/>
    <m/>
    <n v="0"/>
    <n v="0"/>
    <m/>
    <m/>
    <n v="0"/>
    <s v="Finalizada"/>
    <d v="2024-03-05T00:00:00"/>
    <d v="2024-03-15T00:00:00"/>
    <m/>
    <n v="280000"/>
    <n v="280000"/>
    <n v="280000"/>
    <n v="0"/>
    <n v="280000"/>
    <n v="5600"/>
    <n v="0"/>
    <n v="0"/>
    <n v="0"/>
    <n v="0"/>
    <m/>
    <m/>
    <m/>
    <n v="0"/>
    <n v="280000"/>
  </r>
  <r>
    <n v="900973690"/>
    <s v="VASCULARES Y ENDOVASCULATRES ASOCIADOS SAS"/>
    <s v="FE"/>
    <n v="15196"/>
    <s v="FE15196"/>
    <x v="65"/>
    <d v="2024-03-04T00:00:00"/>
    <d v="2024-03-15T00:00:00"/>
    <n v="112000"/>
    <n v="109760"/>
    <x v="5"/>
    <n v="0"/>
    <m/>
    <n v="0"/>
    <n v="0"/>
    <m/>
    <m/>
    <n v="0"/>
    <s v="Finalizada"/>
    <d v="2024-03-14T00:00:00"/>
    <d v="2024-03-15T00:00:00"/>
    <m/>
    <n v="112000"/>
    <n v="112000"/>
    <n v="112000"/>
    <n v="0"/>
    <n v="112000"/>
    <n v="0"/>
    <n v="0"/>
    <n v="0"/>
    <n v="0"/>
    <n v="0"/>
    <m/>
    <m/>
    <m/>
    <n v="0"/>
    <n v="112000"/>
  </r>
  <r>
    <n v="900973690"/>
    <s v="VASCULARES Y ENDOVASCULATRES ASOCIADOS SAS"/>
    <s v="FE"/>
    <n v="15688"/>
    <s v="FE15688"/>
    <x v="66"/>
    <d v="2024-04-15T00:00:00"/>
    <d v="2024-04-16T00:00:00"/>
    <n v="196000"/>
    <n v="192080"/>
    <x v="5"/>
    <n v="0"/>
    <m/>
    <n v="0"/>
    <n v="0"/>
    <m/>
    <m/>
    <n v="0"/>
    <s v="Finalizada"/>
    <d v="2024-04-15T00:00:00"/>
    <d v="2024-05-02T00:00:00"/>
    <m/>
    <n v="196000"/>
    <n v="196000"/>
    <n v="196000"/>
    <n v="0"/>
    <n v="224000"/>
    <n v="3920"/>
    <n v="0"/>
    <n v="0"/>
    <n v="0"/>
    <n v="0"/>
    <m/>
    <m/>
    <m/>
    <n v="0"/>
    <n v="196000"/>
  </r>
  <r>
    <n v="900973690"/>
    <s v="VASCULARES Y ENDOVASCULATRES ASOCIADOS SAS"/>
    <s v="FE"/>
    <n v="15690"/>
    <s v="FE15690"/>
    <x v="67"/>
    <d v="2024-04-15T00:00:00"/>
    <d v="2024-04-16T00:00:00"/>
    <n v="28000"/>
    <n v="27440"/>
    <x v="5"/>
    <n v="0"/>
    <m/>
    <n v="0"/>
    <n v="0"/>
    <m/>
    <m/>
    <n v="0"/>
    <s v="Finalizada"/>
    <d v="2024-04-15T00:00:00"/>
    <d v="2024-05-02T00:00:00"/>
    <m/>
    <n v="28000"/>
    <n v="28000"/>
    <n v="28000"/>
    <n v="0"/>
    <n v="280000"/>
    <n v="0"/>
    <n v="0"/>
    <n v="0"/>
    <n v="0"/>
    <n v="0"/>
    <m/>
    <m/>
    <m/>
    <n v="0"/>
    <n v="28000"/>
  </r>
  <r>
    <n v="900973690"/>
    <s v="VASCULARES Y ENDOVASCULATRES ASOCIADOS SAS"/>
    <s v="FE"/>
    <n v="15700"/>
    <s v="FE15700"/>
    <x v="68"/>
    <d v="2024-04-15T00:00:00"/>
    <d v="2024-04-16T00:00:00"/>
    <n v="504000"/>
    <n v="493920"/>
    <x v="5"/>
    <n v="0"/>
    <m/>
    <n v="0"/>
    <n v="0"/>
    <m/>
    <m/>
    <n v="0"/>
    <s v="Finalizada"/>
    <d v="2024-04-15T00:00:00"/>
    <d v="2024-05-02T00:00:00"/>
    <m/>
    <n v="504000"/>
    <n v="504000"/>
    <n v="504000"/>
    <n v="0"/>
    <n v="672000"/>
    <n v="10080"/>
    <n v="0"/>
    <n v="0"/>
    <n v="0"/>
    <n v="0"/>
    <m/>
    <m/>
    <m/>
    <n v="0"/>
    <n v="504000"/>
  </r>
  <r>
    <n v="900973690"/>
    <s v="VASCULARES Y ENDOVASCULATRES ASOCIADOS SAS"/>
    <s v="FE"/>
    <n v="15701"/>
    <s v="FE15701"/>
    <x v="69"/>
    <d v="2024-04-15T00:00:00"/>
    <d v="2024-04-16T00:00:00"/>
    <n v="140000"/>
    <n v="137200"/>
    <x v="5"/>
    <n v="0"/>
    <m/>
    <n v="0"/>
    <n v="0"/>
    <m/>
    <m/>
    <n v="0"/>
    <s v="Finalizada"/>
    <d v="2024-04-15T00:00:00"/>
    <d v="2024-05-02T00:00:00"/>
    <m/>
    <n v="140000"/>
    <n v="140000"/>
    <n v="140000"/>
    <n v="0"/>
    <n v="140000"/>
    <n v="0"/>
    <n v="0"/>
    <n v="0"/>
    <n v="0"/>
    <n v="0"/>
    <m/>
    <m/>
    <m/>
    <n v="0"/>
    <n v="140000"/>
  </r>
  <r>
    <n v="900973690"/>
    <s v="VASCULARES Y ENDOVASCULATRES ASOCIADOS SAS"/>
    <s v="FE"/>
    <n v="15703"/>
    <s v="FE15703"/>
    <x v="70"/>
    <d v="2024-04-15T00:00:00"/>
    <d v="2024-04-16T00:00:00"/>
    <n v="280000"/>
    <n v="274400"/>
    <x v="5"/>
    <n v="0"/>
    <m/>
    <n v="0"/>
    <n v="0"/>
    <m/>
    <m/>
    <n v="0"/>
    <s v="Finalizada"/>
    <d v="2024-04-16T00:00:00"/>
    <d v="2024-05-02T00:00:00"/>
    <m/>
    <n v="280000"/>
    <n v="280000"/>
    <n v="280000"/>
    <n v="0"/>
    <n v="280000"/>
    <n v="5600"/>
    <n v="0"/>
    <n v="0"/>
    <n v="0"/>
    <n v="0"/>
    <m/>
    <m/>
    <m/>
    <n v="0"/>
    <n v="280000"/>
  </r>
  <r>
    <n v="900973690"/>
    <s v="VASCULARES Y ENDOVASCULATRES ASOCIADOS SAS"/>
    <s v="FE"/>
    <n v="15704"/>
    <s v="FE15704"/>
    <x v="71"/>
    <d v="2024-04-15T00:00:00"/>
    <d v="2024-04-16T00:00:00"/>
    <n v="1090208"/>
    <n v="1068404"/>
    <x v="5"/>
    <n v="0"/>
    <m/>
    <n v="0"/>
    <n v="0"/>
    <m/>
    <m/>
    <n v="0"/>
    <s v="Finalizada"/>
    <d v="2024-04-16T00:00:00"/>
    <d v="2024-05-02T00:00:00"/>
    <m/>
    <n v="1090208"/>
    <n v="1017221"/>
    <n v="1090208"/>
    <n v="72987"/>
    <n v="302552"/>
    <n v="21805"/>
    <n v="0"/>
    <n v="0"/>
    <n v="0"/>
    <n v="0"/>
    <m/>
    <m/>
    <m/>
    <n v="0"/>
    <n v="1017221"/>
  </r>
  <r>
    <n v="900973690"/>
    <s v="VASCULARES Y ENDOVASCULATRES ASOCIADOS SAS"/>
    <s v="FE"/>
    <n v="15705"/>
    <s v="FE15705"/>
    <x v="72"/>
    <d v="2024-04-15T00:00:00"/>
    <d v="2024-04-16T00:00:00"/>
    <n v="125000"/>
    <n v="122500"/>
    <x v="5"/>
    <n v="0"/>
    <m/>
    <n v="0"/>
    <n v="0"/>
    <m/>
    <m/>
    <n v="0"/>
    <s v="Finalizada"/>
    <d v="2024-04-16T00:00:00"/>
    <d v="2024-05-02T00:00:00"/>
    <m/>
    <n v="125000"/>
    <n v="125000"/>
    <n v="125000"/>
    <n v="0"/>
    <n v="60000"/>
    <n v="0"/>
    <n v="0"/>
    <n v="0"/>
    <n v="0"/>
    <n v="0"/>
    <m/>
    <m/>
    <m/>
    <n v="0"/>
    <n v="125000"/>
  </r>
  <r>
    <n v="900973690"/>
    <s v="VASCULARES Y ENDOVASCULATRES ASOCIADOS SAS"/>
    <s v="FE"/>
    <n v="13985"/>
    <s v="FE13985"/>
    <x v="73"/>
    <d v="2024-01-10T00:00:00"/>
    <d v="2024-01-15T00:00:00"/>
    <n v="525000"/>
    <n v="514500"/>
    <x v="7"/>
    <n v="420000"/>
    <n v="1222377844"/>
    <n v="0"/>
    <n v="0"/>
    <m/>
    <m/>
    <n v="0"/>
    <s v="Para respuesta prestador"/>
    <d v="2024-01-11T00:00:00"/>
    <d v="2024-01-15T00:00:00"/>
    <m/>
    <n v="525000"/>
    <n v="525000"/>
    <n v="420000"/>
    <n v="0"/>
    <n v="420000"/>
    <n v="8400"/>
    <n v="0"/>
    <n v="105000"/>
    <n v="0"/>
    <n v="105000"/>
    <s v="GLOSA"/>
    <s v="se realiza objecion al validar losa datos de la factura la autorizacion 122300018871 cups 936600-01  servicio autorizado TRATAMIENTO MANIPULATIVO OSTEOPATICO PARA DESPLAZAR LIQUIDOS DE TEJIDOS (BOMBA LINFATICA) SOD - 1 SESIÓN DE PRESOTERAPIA 40 MINUTOS vp$28000 se obeta diferencia$105000    "/>
    <s v="FACTURACION"/>
    <n v="0"/>
    <n v="420000"/>
  </r>
  <r>
    <n v="900973690"/>
    <s v="VASCULARES Y ENDOVASCULATRES ASOCIADOS SAS"/>
    <s v="FE"/>
    <n v="13964"/>
    <s v="FE13964"/>
    <x v="74"/>
    <d v="2024-01-10T00:00:00"/>
    <d v="2024-01-15T00:00:00"/>
    <n v="350000"/>
    <n v="343000"/>
    <x v="7"/>
    <n v="280000"/>
    <n v="1222377849"/>
    <n v="0"/>
    <n v="0"/>
    <m/>
    <m/>
    <n v="0"/>
    <s v="Para respuesta prestador"/>
    <d v="2024-01-10T00:00:00"/>
    <d v="2024-01-15T00:00:00"/>
    <m/>
    <n v="350000"/>
    <n v="350000"/>
    <n v="280000"/>
    <n v="0"/>
    <n v="280000"/>
    <n v="5600"/>
    <n v="0"/>
    <n v="70000"/>
    <n v="0"/>
    <n v="70000"/>
    <s v="GLOSA"/>
    <s v="se realiza objecion al validar los soportes de la factura la autorizacion 122300095634 cups autorizado 936600-01 vp$28000  TRATAMIENTO MANIPULATIVO OSTEOPATICO PARA DESPLAZAR LIQUIDOS DE TEJIDOS (BOMBA LINFATICA) SOD - 1 SESIÓN DE PRESOTERAPIA 40 MINUTOS  se objeta la diferencia$70000"/>
    <s v="FACTURACION"/>
    <n v="0"/>
    <n v="280000"/>
  </r>
  <r>
    <n v="900973690"/>
    <s v="VASCULARES Y ENDOVASCULATRES ASOCIADOS SAS"/>
    <s v="FE"/>
    <n v="14610"/>
    <s v="FE14610"/>
    <x v="75"/>
    <d v="2024-02-12T00:00:00"/>
    <d v="2024-02-15T00:00:00"/>
    <n v="350000"/>
    <n v="343000"/>
    <x v="7"/>
    <n v="274400"/>
    <n v="1222394010"/>
    <n v="0"/>
    <n v="0"/>
    <m/>
    <m/>
    <n v="0"/>
    <s v="Para respuesta prestador"/>
    <d v="2024-02-13T00:00:00"/>
    <d v="2024-02-15T00:00:00"/>
    <m/>
    <n v="350000"/>
    <n v="350000"/>
    <n v="280000"/>
    <n v="0"/>
    <n v="280000"/>
    <n v="5600"/>
    <n v="0"/>
    <n v="70000"/>
    <n v="0"/>
    <n v="70000"/>
    <s v="GLOSA"/>
    <s v="se realiza ojecion al validar los datos de la factura cup autorizado 936600-01 TRATAMIENTO MANIPULATIVO OSTEOPATICO PARA DESPLAZAR LIQUIDOS DE TEJIDOS (BOMBA LINFATICA) SOD - 1 SESIÓN DE PRESOTERAPIA 40 MINUTOS vp$28000 se objeta la diferencia$70000"/>
    <s v="FACTURACION"/>
    <n v="0"/>
    <n v="280000"/>
  </r>
  <r>
    <n v="900973690"/>
    <s v="VASCULARES Y ENDOVASCULATRES ASOCIADOS SAS"/>
    <s v="FE"/>
    <n v="13956"/>
    <s v="FE13956"/>
    <x v="76"/>
    <d v="2024-01-10T00:00:00"/>
    <d v="2024-01-15T00:00:00"/>
    <n v="140000"/>
    <n v="137200"/>
    <x v="7"/>
    <n v="112000"/>
    <n v="1222377852"/>
    <n v="0"/>
    <n v="0"/>
    <m/>
    <m/>
    <n v="0"/>
    <s v="Para respuesta prestador"/>
    <d v="2024-01-10T00:00:00"/>
    <d v="2024-01-15T00:00:00"/>
    <m/>
    <n v="140000"/>
    <n v="140000"/>
    <n v="112000"/>
    <n v="0"/>
    <n v="112000"/>
    <n v="0"/>
    <n v="0"/>
    <n v="28000"/>
    <n v="0"/>
    <n v="28000"/>
    <s v="GLOSA"/>
    <s v="se realiza objecion al validar los datos dela factura la autorizacion 122300071438 cups 936600-01 autorizado TRATAMIENTO MANIPULATIVO OSTEOPATICO PARA DESPLAZAR LIQUIDOS DE TEJIDOS (BOMBA LINFATICA) SOD - 1 SESIÓN DE PRESOTERAPIA 40 MINUTOS vp$28000 se obteta la diferencia$28000"/>
    <s v="FACTURACION"/>
    <n v="0"/>
    <n v="112000"/>
  </r>
  <r>
    <n v="900973690"/>
    <s v="VASCULARES Y ENDOVASCULATRES ASOCIADOS SAS"/>
    <s v="FE"/>
    <n v="14624"/>
    <s v="FE14624"/>
    <x v="77"/>
    <d v="2024-02-12T00:00:00"/>
    <d v="2024-02-15T00:00:00"/>
    <n v="140000"/>
    <n v="137200"/>
    <x v="7"/>
    <n v="112000"/>
    <n v="1222394009"/>
    <n v="0"/>
    <n v="0"/>
    <m/>
    <m/>
    <n v="0"/>
    <s v="Para respuesta prestador"/>
    <d v="2024-02-14T00:00:00"/>
    <d v="2024-02-15T00:00:00"/>
    <m/>
    <n v="140000"/>
    <n v="140000"/>
    <n v="112000"/>
    <n v="0"/>
    <n v="112000"/>
    <n v="0"/>
    <n v="0"/>
    <n v="28000"/>
    <n v="0"/>
    <n v="28000"/>
    <s v="GLOSA"/>
    <s v="se realiz objecion al validar los datos dela factura ,se servicio autorizado TRATAMIENTO MANIPULATIVO OSTEOPATICO PARA DESPLAZAR LIQUIDOS DE TEJIDOS (BOMBA LINFATICA) SOD - 1 SESIÓN DE PRESOTERAPIA 40 MINUTOS autorizacion 122300071440 vp$28000 se objeta  la diferencia$28000"/>
    <s v="AUTORIZACION"/>
    <n v="0"/>
    <n v="112000"/>
  </r>
  <r>
    <n v="900973690"/>
    <s v="VASCULARES Y ENDOVASCULATRES ASOCIADOS SAS"/>
    <s v="FE"/>
    <n v="12893"/>
    <s v="FE12893"/>
    <x v="78"/>
    <d v="2023-11-13T00:00:00"/>
    <d v="2023-11-13T00:00:00"/>
    <n v="490000"/>
    <n v="480200"/>
    <x v="7"/>
    <n v="0"/>
    <m/>
    <n v="0"/>
    <n v="0"/>
    <m/>
    <m/>
    <n v="0"/>
    <s v="Para respuesta prestador"/>
    <d v="2023-11-10T00:00:00"/>
    <d v="2023-11-15T00:00:00"/>
    <m/>
    <n v="490000"/>
    <n v="490000"/>
    <n v="392000"/>
    <n v="0"/>
    <n v="28000"/>
    <n v="7840"/>
    <n v="0"/>
    <n v="98000"/>
    <n v="0"/>
    <n v="98000"/>
    <s v="GLOSA"/>
    <s v="se realiza abjecion al validar los datos de la factura la autorizacion 223478529361139 cums 936000 TRATAMIENTO MANIPULATIVO OSTEOPATICO PARA DESPLAZAR LIQUIDOS DE TEJIDOS (BOMBA LINFATICA) SOD - 1 SESIÓN DE PRESOTERAPIA 40 MINUTOS vp$28000 se objeta diferencia $98000"/>
    <s v="AUTORIZACION"/>
    <n v="0"/>
    <n v="392000"/>
  </r>
  <r>
    <n v="900973690"/>
    <s v="VASCULARES Y ENDOVASCULATRES ASOCIADOS SAS"/>
    <s v="FE"/>
    <n v="13532"/>
    <s v="FE13532"/>
    <x v="79"/>
    <d v="2023-12-13T00:00:00"/>
    <d v="2023-12-13T00:00:00"/>
    <n v="420000"/>
    <n v="411600"/>
    <x v="7"/>
    <n v="0"/>
    <m/>
    <n v="0"/>
    <n v="0"/>
    <m/>
    <m/>
    <n v="0"/>
    <s v="Para respuesta prestador"/>
    <d v="2023-12-13T00:00:00"/>
    <d v="2023-12-15T00:00:00"/>
    <m/>
    <n v="420000"/>
    <n v="420000"/>
    <n v="336000"/>
    <n v="0"/>
    <n v="336000"/>
    <n v="6720"/>
    <n v="0"/>
    <n v="84000"/>
    <n v="0"/>
    <n v="84000"/>
    <s v="GLOSA"/>
    <s v="se realiza objecion al validar los datos de la factura cups 936600 TRATAMIENTO MANIPULATIVO OSTEOPATICO PARA DESPLAZAR LIQUIDOS DE TEJIDOS (BOMBA LINFATICA) SOD - 1 SESIÓN DE PRESOTERAPIA 40 MINUTOS servicio autorizado  vp$28000 se objeta diferencia $84000"/>
    <s v="FACTURACION"/>
    <n v="0"/>
    <n v="336000"/>
  </r>
  <r>
    <n v="900973690"/>
    <s v="VASCULARES Y ENDOVASCULATRES ASOCIADOS SAS"/>
    <s v="FE"/>
    <n v="12890"/>
    <s v="FE12890"/>
    <x v="80"/>
    <d v="2023-11-13T00:00:00"/>
    <d v="2023-11-13T00:00:00"/>
    <n v="350000"/>
    <n v="343000"/>
    <x v="7"/>
    <n v="0"/>
    <m/>
    <n v="0"/>
    <n v="0"/>
    <m/>
    <m/>
    <n v="0"/>
    <s v="Para respuesta prestador"/>
    <d v="2023-11-10T00:00:00"/>
    <d v="2023-11-15T00:00:00"/>
    <m/>
    <n v="350000"/>
    <n v="350000"/>
    <n v="280000"/>
    <n v="0"/>
    <n v="28000"/>
    <n v="5600"/>
    <n v="0"/>
    <n v="70000"/>
    <n v="0"/>
    <n v="70000"/>
    <s v="GLOSA"/>
    <s v="se realiza abjecion al validar los datos de la factura la autorizacion 231643360364644 cums 936000 TRATAMIENTO MANIPULATIVO OSTEOPATICO PARA DESPLAZAR LIQUIDOS DE TEJIDOS (BOMBA LINFATICA) SOD - 1 SESIÓN DE PRESOTERAPIA 40 MINUTOS vp$28000 se objeta diferencia $98000 "/>
    <s v="AUTORIZACION"/>
    <n v="0"/>
    <n v="280000"/>
  </r>
  <r>
    <n v="900973690"/>
    <s v="VASCULARES Y ENDOVASCULATRES ASOCIADOS SAS"/>
    <s v="FE"/>
    <n v="12891"/>
    <s v="FE12891"/>
    <x v="81"/>
    <d v="2023-11-13T00:00:00"/>
    <d v="2023-11-13T00:00:00"/>
    <n v="350000"/>
    <n v="343000"/>
    <x v="7"/>
    <n v="0"/>
    <m/>
    <n v="0"/>
    <n v="0"/>
    <m/>
    <m/>
    <n v="0"/>
    <s v="Para respuesta prestador"/>
    <d v="2023-11-10T00:00:00"/>
    <d v="2023-11-15T00:00:00"/>
    <m/>
    <n v="350000"/>
    <n v="350000"/>
    <n v="280000"/>
    <n v="0"/>
    <n v="280000"/>
    <n v="5600"/>
    <n v="0"/>
    <n v="70000"/>
    <n v="0"/>
    <n v="70000"/>
    <s v="GLOSA"/>
    <s v="se realiza abjecion al validar los datos de la factura la autorizacion 122300014881 cums 936000 -01 TRATAMIENTO MANIPULATIVO OSTEOPATICO PARA DESPLAZAR LIQUIDOS DE TEJIDOS (BOMBA LINFATICA) SOD - 1 SESIÓN DE PRESOTERAPIA 40 MINUTOS vp$28000 se objeta diferencia $70000 "/>
    <s v="AUTORIZACION"/>
    <n v="0"/>
    <n v="280000"/>
  </r>
  <r>
    <n v="900973690"/>
    <s v="VASCULARES Y ENDOVASCULATRES ASOCIADOS SAS"/>
    <s v="FE"/>
    <n v="13531"/>
    <s v="FE13531"/>
    <x v="82"/>
    <d v="2023-12-13T00:00:00"/>
    <d v="2023-12-13T00:00:00"/>
    <n v="315000"/>
    <n v="308700"/>
    <x v="7"/>
    <n v="0"/>
    <m/>
    <n v="0"/>
    <n v="0"/>
    <m/>
    <m/>
    <n v="0"/>
    <s v="Para respuesta prestador"/>
    <d v="2023-12-13T00:00:00"/>
    <d v="2023-12-15T00:00:00"/>
    <m/>
    <n v="315000"/>
    <n v="286120"/>
    <n v="252000"/>
    <n v="28880"/>
    <n v="280000"/>
    <n v="5040"/>
    <n v="0"/>
    <n v="63000"/>
    <n v="0"/>
    <n v="63000"/>
    <s v="GLOSA"/>
    <s v="SE OBJETA DIFERENCIA AL VALIDAR LOS DATOS DE LA FACTURA CUPS AUTORIZADO 936600-01 VP$28000 SE OBJETA DIFERENCIA$63000"/>
    <s v="FACTURACION"/>
    <n v="0"/>
    <n v="223120"/>
  </r>
  <r>
    <n v="900973690"/>
    <s v="VASCULARES Y ENDOVASCULATRES ASOCIADOS SAS"/>
    <s v="FE"/>
    <n v="12915"/>
    <s v="FE12915"/>
    <x v="83"/>
    <d v="2023-11-13T00:00:00"/>
    <d v="2023-11-13T00:00:00"/>
    <n v="140000"/>
    <n v="137200"/>
    <x v="7"/>
    <n v="0"/>
    <m/>
    <n v="0"/>
    <n v="0"/>
    <m/>
    <m/>
    <n v="0"/>
    <s v="Para respuesta prestador"/>
    <d v="2023-11-14T00:00:00"/>
    <d v="2023-11-15T00:00:00"/>
    <m/>
    <n v="140000"/>
    <n v="140000"/>
    <n v="112000"/>
    <n v="0"/>
    <n v="112000"/>
    <n v="0"/>
    <n v="0"/>
    <n v="28000"/>
    <n v="0"/>
    <n v="28000"/>
    <s v="GLOSA"/>
    <s v="SE REALIAZA OBJECION AL VALIDAR LOS DATOS DELA FACTURA EL SERVICIO AUTORIZADO 936600-01 RATAMIENTO MANIPULATIVO OSTEOPATICO PARA DESPLAZAR LIQUIDOS DE TEJIDOS (BOMBA LINFATICA) SOD - 1 SESIÓN DE PRESOTERAPIA 40 MINUTOS VP$28000 SE OBJETA DIFERENCIA$28000"/>
    <s v="FACTURACION"/>
    <n v="0"/>
    <n v="112000"/>
  </r>
  <r>
    <n v="900973690"/>
    <s v="VASCULARES Y ENDOVASCULATRES ASOCIADOS SAS"/>
    <s v="FE"/>
    <n v="13534"/>
    <s v="FE13534"/>
    <x v="84"/>
    <d v="2023-12-13T00:00:00"/>
    <d v="2023-12-13T00:00:00"/>
    <n v="140000"/>
    <n v="137200"/>
    <x v="7"/>
    <n v="0"/>
    <m/>
    <n v="0"/>
    <n v="0"/>
    <m/>
    <m/>
    <n v="0"/>
    <s v="Para respuesta prestador"/>
    <d v="2023-12-13T00:00:00"/>
    <d v="2023-12-15T00:00:00"/>
    <m/>
    <n v="140000"/>
    <n v="140000"/>
    <n v="112000"/>
    <n v="0"/>
    <n v="112000"/>
    <n v="0"/>
    <n v="0"/>
    <n v="28000"/>
    <n v="0"/>
    <n v="28000"/>
    <s v="GLOSA"/>
    <s v="se realiza objecion al validar los datos de la factura cups 936600 TRATAMIENTO MANIPULATIVO OSTEOPATICO PARA DESPLAZAR LIQUIDOS DE TEJIDOS (BOMBA LINFATICA) SOD - 1 SESIÓN DE PRESOTERAPIA 40 MINUTOS  vp$28000 se objeta diferencia$28000"/>
    <s v="FACTURACION"/>
    <n v="0"/>
    <n v="112000"/>
  </r>
  <r>
    <n v="900973690"/>
    <s v="VASCULARES Y ENDOVASCULATRES ASOCIADOS SAS"/>
    <s v="FE"/>
    <n v="13537"/>
    <s v="FE13537"/>
    <x v="85"/>
    <d v="2023-12-13T00:00:00"/>
    <d v="2023-12-13T00:00:00"/>
    <n v="140000"/>
    <n v="137200"/>
    <x v="7"/>
    <n v="0"/>
    <m/>
    <n v="0"/>
    <n v="0"/>
    <m/>
    <m/>
    <n v="0"/>
    <s v="Para respuesta prestador"/>
    <d v="2023-12-14T00:00:00"/>
    <d v="2023-12-15T00:00:00"/>
    <m/>
    <n v="140000"/>
    <n v="140000"/>
    <n v="112000"/>
    <n v="0"/>
    <n v="112000"/>
    <n v="0"/>
    <n v="0"/>
    <n v="28000"/>
    <n v="0"/>
    <n v="28000"/>
    <s v="GLOSA"/>
    <s v="se realiza objecion al validar los datos dela facturacups 936600 TRATAMIENTO MANIPULATIVO OSTEOPATICO PARA DESPLAZAR LIQUIDOS DE TEJIDOS (BOMBA LINFATICA) SOD - 1 SESIÓN DE PRESOTERAPIA 40 MINUTOS vp$28000 se objeta diferencia$28000"/>
    <s v="FACTURACION"/>
    <n v="0"/>
    <n v="112000"/>
  </r>
  <r>
    <n v="900973690"/>
    <s v="VASCULARES Y ENDOVASCULATRES ASOCIADOS SAS"/>
    <s v="FE"/>
    <n v="13541"/>
    <s v="FE13541"/>
    <x v="86"/>
    <d v="2023-12-13T00:00:00"/>
    <d v="2023-12-13T00:00:00"/>
    <n v="140000"/>
    <n v="137200"/>
    <x v="7"/>
    <n v="0"/>
    <m/>
    <n v="0"/>
    <n v="0"/>
    <m/>
    <m/>
    <n v="0"/>
    <s v="Para respuesta prestador"/>
    <d v="2023-12-14T00:00:00"/>
    <d v="2023-12-15T00:00:00"/>
    <m/>
    <n v="140000"/>
    <n v="140000"/>
    <n v="112000"/>
    <n v="0"/>
    <n v="112000"/>
    <n v="0"/>
    <n v="0"/>
    <n v="28000"/>
    <n v="0"/>
    <n v="28000"/>
    <s v="GLOSA"/>
    <s v="se realiza objecion al validar los datos de la factura cups 936600-01 vp$28000 se objeta diferencia $28000"/>
    <s v="FACTURACION"/>
    <n v="0"/>
    <n v="112000"/>
  </r>
  <r>
    <n v="900973690"/>
    <s v="VASCULARES Y ENDOVASCULATRES ASOCIADOS SAS"/>
    <s v="FE"/>
    <n v="12892"/>
    <s v="FE12892"/>
    <x v="87"/>
    <d v="2023-11-13T00:00:00"/>
    <d v="2023-11-13T00:00:00"/>
    <n v="105000"/>
    <n v="102900"/>
    <x v="7"/>
    <n v="0"/>
    <m/>
    <n v="0"/>
    <n v="0"/>
    <m/>
    <m/>
    <n v="0"/>
    <s v="Para respuesta prestador"/>
    <d v="2023-11-10T00:00:00"/>
    <d v="2023-11-15T00:00:00"/>
    <m/>
    <n v="105000"/>
    <n v="105000"/>
    <n v="84000"/>
    <n v="0"/>
    <n v="28000"/>
    <n v="0"/>
    <n v="0"/>
    <n v="21000"/>
    <n v="0"/>
    <n v="21000"/>
    <s v="GLOSA"/>
    <s v="se realiza abjecion al validar los datos de la factura la autorizacion 231563360257446 cums 936000 TRATAMIENTO MANIPULATIVO OSTEOPATICO PARA DESPLAZAR LIQUIDOS DE TEJIDOS (BOMBA LINFATICA) SOD - 1 SESIÓN DE PRESOTERAPIA 40 MINUTOS vp$28000 se objeta diferencia $21000 "/>
    <s v="AUTORIZACION"/>
    <n v="0"/>
    <n v="84000"/>
  </r>
  <r>
    <n v="900973690"/>
    <s v="VASCULARES Y ENDOVASCULATRES ASOCIADOS SAS"/>
    <s v="FE"/>
    <n v="10693"/>
    <s v="FE10693"/>
    <x v="88"/>
    <d v="2023-07-14T00:00:00"/>
    <d v="2024-07-15T00:00:00"/>
    <n v="35000"/>
    <n v="35000"/>
    <x v="7"/>
    <n v="0"/>
    <m/>
    <n v="0"/>
    <n v="0"/>
    <m/>
    <m/>
    <n v="0"/>
    <s v="Para respuesta prestador"/>
    <d v="2023-07-14T00:00:00"/>
    <d v="2023-08-10T00:00:00"/>
    <m/>
    <n v="35000"/>
    <n v="31800"/>
    <n v="28000"/>
    <n v="3200"/>
    <n v="28000"/>
    <n v="0"/>
    <n v="0"/>
    <n v="7000"/>
    <n v="0"/>
    <n v="7000"/>
    <s v="GLOSA"/>
    <s v="se realiza objeción por mayor valor cobrado en consulta cups936600 Sesión de presoterapia 40 minutos vp$28000 diferencia$7000"/>
    <s v="TARIFA"/>
    <n v="0"/>
    <n v="248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3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2" firstHeaderRow="0" firstDataRow="1" firstDataCol="1"/>
  <pivotFields count="37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>
      <items count="89">
        <item x="1"/>
        <item x="43"/>
        <item x="44"/>
        <item x="45"/>
        <item x="46"/>
        <item x="47"/>
        <item x="2"/>
        <item x="88"/>
        <item x="48"/>
        <item x="49"/>
        <item x="50"/>
        <item x="3"/>
        <item x="51"/>
        <item x="52"/>
        <item x="53"/>
        <item x="54"/>
        <item x="12"/>
        <item x="26"/>
        <item x="13"/>
        <item x="14"/>
        <item x="27"/>
        <item x="17"/>
        <item x="55"/>
        <item x="40"/>
        <item x="56"/>
        <item x="57"/>
        <item x="80"/>
        <item x="81"/>
        <item x="87"/>
        <item x="78"/>
        <item x="58"/>
        <item x="59"/>
        <item x="6"/>
        <item x="15"/>
        <item x="83"/>
        <item x="5"/>
        <item x="82"/>
        <item x="79"/>
        <item x="84"/>
        <item x="85"/>
        <item x="86"/>
        <item x="60"/>
        <item x="18"/>
        <item x="76"/>
        <item x="31"/>
        <item x="74"/>
        <item x="39"/>
        <item x="7"/>
        <item x="34"/>
        <item x="73"/>
        <item x="16"/>
        <item x="19"/>
        <item x="41"/>
        <item x="23"/>
        <item x="4"/>
        <item x="24"/>
        <item x="38"/>
        <item x="75"/>
        <item x="9"/>
        <item x="77"/>
        <item x="20"/>
        <item x="21"/>
        <item x="25"/>
        <item x="28"/>
        <item x="35"/>
        <item x="32"/>
        <item x="61"/>
        <item x="36"/>
        <item x="37"/>
        <item x="62"/>
        <item x="33"/>
        <item x="63"/>
        <item x="8"/>
        <item x="29"/>
        <item x="64"/>
        <item x="10"/>
        <item x="30"/>
        <item x="42"/>
        <item x="65"/>
        <item x="11"/>
        <item x="22"/>
        <item x="66"/>
        <item x="67"/>
        <item x="68"/>
        <item x="69"/>
        <item x="70"/>
        <item x="71"/>
        <item x="72"/>
        <item x="0"/>
      </items>
    </pivotField>
    <pivotField compact="0" numFmtId="14" outline="0" showAll="0" defaultSubtotal="0"/>
    <pivotField compact="0" numFmtId="14" outline="0" showAll="0" defaultSubtotal="0"/>
    <pivotField compact="0" numFmtId="166" outline="0" showAll="0" defaultSubtotal="0"/>
    <pivotField dataField="1" compact="0" numFmtId="166" outline="0" showAll="0" defaultSubtotal="0"/>
    <pivotField axis="axisRow" compact="0" outline="0" showAll="0" defaultSubtotal="0">
      <items count="8">
        <item x="6"/>
        <item x="0"/>
        <item x="1"/>
        <item x="2"/>
        <item x="3"/>
        <item x="4"/>
        <item x="5"/>
        <item x="7"/>
      </items>
    </pivotField>
    <pivotField compact="0" numFmtId="166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dataField="1" compact="0" numFmtId="166" outline="0" showAll="0" defaultSubtotal="0"/>
    <pivotField dataField="1"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</pivotFields>
  <rowFields count="1">
    <field x="10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SALDO IPS" fld="9" baseField="0" baseItem="0" numFmtId="166"/>
    <dataField name="GLOSA PDTE" fld="29" baseField="0" baseItem="0" numFmtId="166"/>
    <dataField name="DEVOLUCION" fld="30" baseField="0" baseItem="0" numFmtId="166"/>
  </dataFields>
  <formats count="7">
    <format dxfId="6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workbookViewId="0">
      <selection activeCell="B1" sqref="B1"/>
    </sheetView>
  </sheetViews>
  <sheetFormatPr baseColWidth="10" defaultRowHeight="14.5" x14ac:dyDescent="0.35"/>
  <cols>
    <col min="2" max="2" width="47.1796875" bestFit="1" customWidth="1"/>
    <col min="11" max="11" width="14.1796875" customWidth="1"/>
  </cols>
  <sheetData>
    <row r="1" spans="1:11" ht="47" thickBot="1" x14ac:dyDescent="0.4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</row>
    <row r="2" spans="1:11" x14ac:dyDescent="0.35">
      <c r="A2">
        <v>900973690</v>
      </c>
      <c r="B2" t="s">
        <v>11</v>
      </c>
      <c r="C2" t="s">
        <v>12</v>
      </c>
      <c r="D2" s="3">
        <v>9702</v>
      </c>
      <c r="E2" s="4">
        <v>45058</v>
      </c>
      <c r="F2" s="4">
        <v>45058</v>
      </c>
      <c r="G2" s="8">
        <v>1028932</v>
      </c>
      <c r="H2" s="10">
        <v>553720.36</v>
      </c>
      <c r="J2" t="s">
        <v>13</v>
      </c>
    </row>
    <row r="3" spans="1:11" x14ac:dyDescent="0.35">
      <c r="A3">
        <v>900973690</v>
      </c>
      <c r="B3" t="s">
        <v>11</v>
      </c>
      <c r="C3" t="s">
        <v>12</v>
      </c>
      <c r="D3" s="3">
        <v>10162</v>
      </c>
      <c r="E3" s="4">
        <v>45086</v>
      </c>
      <c r="F3" s="5">
        <v>45091</v>
      </c>
      <c r="G3" s="8">
        <v>1318236</v>
      </c>
      <c r="H3" s="10">
        <v>1291871.28</v>
      </c>
      <c r="J3" t="s">
        <v>13</v>
      </c>
    </row>
    <row r="4" spans="1:11" x14ac:dyDescent="0.35">
      <c r="A4">
        <v>900973690</v>
      </c>
      <c r="B4" t="s">
        <v>11</v>
      </c>
      <c r="C4" t="s">
        <v>12</v>
      </c>
      <c r="D4" s="3">
        <v>10687</v>
      </c>
      <c r="E4" s="4">
        <v>45121</v>
      </c>
      <c r="F4" s="5">
        <v>45488</v>
      </c>
      <c r="G4" s="9">
        <v>105000</v>
      </c>
      <c r="H4" s="10">
        <v>102900</v>
      </c>
      <c r="J4" t="s">
        <v>13</v>
      </c>
    </row>
    <row r="5" spans="1:11" x14ac:dyDescent="0.35">
      <c r="A5">
        <v>900973690</v>
      </c>
      <c r="B5" t="s">
        <v>11</v>
      </c>
      <c r="C5" t="s">
        <v>12</v>
      </c>
      <c r="D5" s="3">
        <v>10688</v>
      </c>
      <c r="E5" s="4">
        <v>45121</v>
      </c>
      <c r="F5" s="5">
        <v>45488</v>
      </c>
      <c r="G5" s="9">
        <v>280000</v>
      </c>
      <c r="H5" s="10">
        <v>274400</v>
      </c>
      <c r="J5" t="s">
        <v>13</v>
      </c>
    </row>
    <row r="6" spans="1:11" x14ac:dyDescent="0.35">
      <c r="A6">
        <v>900973690</v>
      </c>
      <c r="B6" t="s">
        <v>11</v>
      </c>
      <c r="C6" t="s">
        <v>12</v>
      </c>
      <c r="D6" s="3">
        <v>10689</v>
      </c>
      <c r="E6" s="4">
        <v>45121</v>
      </c>
      <c r="F6" s="5">
        <v>45488</v>
      </c>
      <c r="G6" s="9">
        <v>175000</v>
      </c>
      <c r="H6" s="10">
        <v>171500</v>
      </c>
      <c r="J6" t="s">
        <v>13</v>
      </c>
    </row>
    <row r="7" spans="1:11" x14ac:dyDescent="0.35">
      <c r="A7">
        <v>900973690</v>
      </c>
      <c r="B7" t="s">
        <v>11</v>
      </c>
      <c r="C7" t="s">
        <v>12</v>
      </c>
      <c r="D7" s="3">
        <v>10690</v>
      </c>
      <c r="E7" s="4">
        <v>45121</v>
      </c>
      <c r="F7" s="5">
        <v>45488</v>
      </c>
      <c r="G7" s="9">
        <v>840000</v>
      </c>
      <c r="H7" s="10">
        <v>823200</v>
      </c>
      <c r="J7" t="s">
        <v>13</v>
      </c>
    </row>
    <row r="8" spans="1:11" x14ac:dyDescent="0.35">
      <c r="A8">
        <v>900973690</v>
      </c>
      <c r="B8" t="s">
        <v>11</v>
      </c>
      <c r="C8" t="s">
        <v>12</v>
      </c>
      <c r="D8" s="3">
        <v>10691</v>
      </c>
      <c r="E8" s="4">
        <v>45121</v>
      </c>
      <c r="F8" s="5">
        <v>45488</v>
      </c>
      <c r="G8" s="9">
        <v>210000</v>
      </c>
      <c r="H8" s="10">
        <v>205800</v>
      </c>
      <c r="J8" t="s">
        <v>13</v>
      </c>
    </row>
    <row r="9" spans="1:11" x14ac:dyDescent="0.35">
      <c r="A9">
        <v>900973690</v>
      </c>
      <c r="B9" t="s">
        <v>11</v>
      </c>
      <c r="C9" t="s">
        <v>12</v>
      </c>
      <c r="D9" s="3">
        <v>10692</v>
      </c>
      <c r="E9" s="4">
        <v>45121</v>
      </c>
      <c r="F9" s="5">
        <v>45488</v>
      </c>
      <c r="G9" s="9">
        <v>210000</v>
      </c>
      <c r="H9" s="10">
        <v>205800</v>
      </c>
      <c r="J9" t="s">
        <v>13</v>
      </c>
    </row>
    <row r="10" spans="1:11" x14ac:dyDescent="0.35">
      <c r="A10">
        <v>900973690</v>
      </c>
      <c r="B10" t="s">
        <v>11</v>
      </c>
      <c r="C10" t="s">
        <v>12</v>
      </c>
      <c r="D10" s="3">
        <v>10693</v>
      </c>
      <c r="E10" s="4">
        <v>45121</v>
      </c>
      <c r="F10" s="5">
        <v>45488</v>
      </c>
      <c r="G10" s="9">
        <v>35000</v>
      </c>
      <c r="H10" s="10">
        <v>35000</v>
      </c>
      <c r="J10" t="s">
        <v>13</v>
      </c>
    </row>
    <row r="11" spans="1:11" x14ac:dyDescent="0.35">
      <c r="A11">
        <v>900973690</v>
      </c>
      <c r="B11" t="s">
        <v>11</v>
      </c>
      <c r="C11" t="s">
        <v>12</v>
      </c>
      <c r="D11" s="3">
        <v>10694</v>
      </c>
      <c r="E11" s="4">
        <v>45121</v>
      </c>
      <c r="F11" s="5">
        <v>45488</v>
      </c>
      <c r="G11" s="9">
        <v>490000</v>
      </c>
      <c r="H11" s="10">
        <v>480200</v>
      </c>
      <c r="J11" t="s">
        <v>13</v>
      </c>
    </row>
    <row r="12" spans="1:11" x14ac:dyDescent="0.35">
      <c r="A12">
        <v>900973690</v>
      </c>
      <c r="B12" t="s">
        <v>11</v>
      </c>
      <c r="C12" t="s">
        <v>12</v>
      </c>
      <c r="D12" s="3">
        <v>10695</v>
      </c>
      <c r="E12" s="4">
        <v>45121</v>
      </c>
      <c r="F12" s="5">
        <v>45488</v>
      </c>
      <c r="G12" s="9">
        <v>240000</v>
      </c>
      <c r="H12" s="10">
        <v>235200</v>
      </c>
      <c r="J12" t="s">
        <v>13</v>
      </c>
    </row>
    <row r="13" spans="1:11" x14ac:dyDescent="0.35">
      <c r="A13">
        <v>900973690</v>
      </c>
      <c r="B13" t="s">
        <v>11</v>
      </c>
      <c r="C13" t="s">
        <v>12</v>
      </c>
      <c r="D13" s="3">
        <v>10696</v>
      </c>
      <c r="E13" s="4">
        <v>45121</v>
      </c>
      <c r="F13" s="5">
        <v>45488</v>
      </c>
      <c r="G13" s="9">
        <v>240000</v>
      </c>
      <c r="H13" s="10">
        <v>235200</v>
      </c>
      <c r="J13" t="s">
        <v>13</v>
      </c>
    </row>
    <row r="14" spans="1:11" x14ac:dyDescent="0.35">
      <c r="A14">
        <v>900973690</v>
      </c>
      <c r="B14" t="s">
        <v>11</v>
      </c>
      <c r="C14" t="s">
        <v>12</v>
      </c>
      <c r="D14" s="3">
        <v>10697</v>
      </c>
      <c r="E14" s="4">
        <v>45121</v>
      </c>
      <c r="F14" s="5">
        <v>45488</v>
      </c>
      <c r="G14" s="9">
        <v>242552</v>
      </c>
      <c r="H14" s="10">
        <v>237700.96</v>
      </c>
      <c r="J14" t="s">
        <v>13</v>
      </c>
    </row>
    <row r="15" spans="1:11" x14ac:dyDescent="0.35">
      <c r="A15">
        <v>900973690</v>
      </c>
      <c r="B15" t="s">
        <v>11</v>
      </c>
      <c r="C15" t="s">
        <v>12</v>
      </c>
      <c r="D15" s="3">
        <v>10698</v>
      </c>
      <c r="E15" s="4">
        <v>45121</v>
      </c>
      <c r="F15" s="5">
        <v>45488</v>
      </c>
      <c r="G15" s="9">
        <v>848932</v>
      </c>
      <c r="H15" s="10">
        <v>831953.36</v>
      </c>
      <c r="J15" t="s">
        <v>13</v>
      </c>
    </row>
    <row r="16" spans="1:11" x14ac:dyDescent="0.35">
      <c r="A16">
        <v>900973690</v>
      </c>
      <c r="B16" t="s">
        <v>11</v>
      </c>
      <c r="C16" t="s">
        <v>12</v>
      </c>
      <c r="D16" s="3">
        <v>11248</v>
      </c>
      <c r="E16" s="4">
        <v>45153</v>
      </c>
      <c r="F16" s="5">
        <v>45519</v>
      </c>
      <c r="G16" s="9">
        <v>603828</v>
      </c>
      <c r="H16" s="10">
        <v>591751.43999999994</v>
      </c>
      <c r="J16" t="s">
        <v>13</v>
      </c>
    </row>
    <row r="17" spans="1:10" x14ac:dyDescent="0.35">
      <c r="A17">
        <v>900973690</v>
      </c>
      <c r="B17" t="s">
        <v>11</v>
      </c>
      <c r="C17" t="s">
        <v>12</v>
      </c>
      <c r="D17" s="3">
        <v>11249</v>
      </c>
      <c r="E17" s="4">
        <v>45153</v>
      </c>
      <c r="F17" s="5">
        <v>45519</v>
      </c>
      <c r="G17" s="9">
        <v>121276</v>
      </c>
      <c r="H17" s="10">
        <v>118850.48</v>
      </c>
      <c r="J17" t="s">
        <v>13</v>
      </c>
    </row>
    <row r="18" spans="1:10" x14ac:dyDescent="0.35">
      <c r="A18">
        <v>900973690</v>
      </c>
      <c r="B18" t="s">
        <v>11</v>
      </c>
      <c r="C18" t="s">
        <v>12</v>
      </c>
      <c r="D18" s="3">
        <v>11250</v>
      </c>
      <c r="E18" s="4">
        <v>45153</v>
      </c>
      <c r="F18" s="5">
        <v>45519</v>
      </c>
      <c r="G18" s="9">
        <v>420000</v>
      </c>
      <c r="H18" s="10">
        <v>411600</v>
      </c>
      <c r="J18" t="s">
        <v>13</v>
      </c>
    </row>
    <row r="19" spans="1:10" x14ac:dyDescent="0.35">
      <c r="A19">
        <v>900973690</v>
      </c>
      <c r="B19" t="s">
        <v>11</v>
      </c>
      <c r="C19" t="s">
        <v>12</v>
      </c>
      <c r="D19" s="3">
        <v>11256</v>
      </c>
      <c r="E19" s="4">
        <v>45153</v>
      </c>
      <c r="F19" s="5">
        <v>45519</v>
      </c>
      <c r="G19" s="9">
        <v>515400</v>
      </c>
      <c r="H19" s="10">
        <v>505092</v>
      </c>
      <c r="J19" t="s">
        <v>13</v>
      </c>
    </row>
    <row r="20" spans="1:10" x14ac:dyDescent="0.35">
      <c r="A20">
        <v>900973690</v>
      </c>
      <c r="B20" t="s">
        <v>11</v>
      </c>
      <c r="C20" t="s">
        <v>12</v>
      </c>
      <c r="D20" s="3">
        <v>11258</v>
      </c>
      <c r="E20" s="4">
        <v>45153</v>
      </c>
      <c r="F20" s="5">
        <v>45519</v>
      </c>
      <c r="G20" s="9">
        <v>525000</v>
      </c>
      <c r="H20" s="10">
        <v>514500</v>
      </c>
      <c r="J20" t="s">
        <v>13</v>
      </c>
    </row>
    <row r="21" spans="1:10" x14ac:dyDescent="0.35">
      <c r="A21">
        <v>900973690</v>
      </c>
      <c r="B21" t="s">
        <v>11</v>
      </c>
      <c r="C21" t="s">
        <v>12</v>
      </c>
      <c r="D21" s="3">
        <v>11259</v>
      </c>
      <c r="E21" s="4">
        <v>45153</v>
      </c>
      <c r="F21" s="5">
        <v>45519</v>
      </c>
      <c r="G21" s="9">
        <v>350000</v>
      </c>
      <c r="H21" s="10">
        <v>343000</v>
      </c>
      <c r="J21" t="s">
        <v>13</v>
      </c>
    </row>
    <row r="22" spans="1:10" x14ac:dyDescent="0.35">
      <c r="A22">
        <v>900973690</v>
      </c>
      <c r="B22" t="s">
        <v>11</v>
      </c>
      <c r="C22" t="s">
        <v>12</v>
      </c>
      <c r="D22" s="3">
        <v>11260</v>
      </c>
      <c r="E22" s="4">
        <v>45153</v>
      </c>
      <c r="F22" s="5">
        <v>45519</v>
      </c>
      <c r="G22" s="9">
        <v>105000</v>
      </c>
      <c r="H22" s="10">
        <v>102900</v>
      </c>
      <c r="J22" t="s">
        <v>13</v>
      </c>
    </row>
    <row r="23" spans="1:10" x14ac:dyDescent="0.35">
      <c r="A23">
        <v>900973690</v>
      </c>
      <c r="B23" t="s">
        <v>11</v>
      </c>
      <c r="C23" t="s">
        <v>12</v>
      </c>
      <c r="D23" s="3">
        <v>11574</v>
      </c>
      <c r="E23" s="4">
        <v>45175</v>
      </c>
      <c r="F23" s="5">
        <v>45550</v>
      </c>
      <c r="G23" s="9">
        <v>420000</v>
      </c>
      <c r="H23" s="10">
        <v>411600</v>
      </c>
      <c r="J23" t="s">
        <v>13</v>
      </c>
    </row>
    <row r="24" spans="1:10" x14ac:dyDescent="0.35">
      <c r="A24">
        <v>900973690</v>
      </c>
      <c r="B24" t="s">
        <v>11</v>
      </c>
      <c r="C24" t="s">
        <v>12</v>
      </c>
      <c r="D24" s="3">
        <v>11591</v>
      </c>
      <c r="E24" s="4">
        <v>45175</v>
      </c>
      <c r="F24" s="5">
        <v>45550</v>
      </c>
      <c r="G24" s="9">
        <v>350000</v>
      </c>
      <c r="H24" s="10">
        <v>343000</v>
      </c>
      <c r="J24" t="s">
        <v>13</v>
      </c>
    </row>
    <row r="25" spans="1:10" x14ac:dyDescent="0.35">
      <c r="A25">
        <v>900973690</v>
      </c>
      <c r="B25" t="s">
        <v>11</v>
      </c>
      <c r="C25" t="s">
        <v>12</v>
      </c>
      <c r="D25" s="3">
        <v>11592</v>
      </c>
      <c r="E25" s="4">
        <v>45175</v>
      </c>
      <c r="F25" s="5">
        <v>45550</v>
      </c>
      <c r="G25" s="9">
        <v>700000</v>
      </c>
      <c r="H25" s="10">
        <v>686000</v>
      </c>
      <c r="J25" t="s">
        <v>13</v>
      </c>
    </row>
    <row r="26" spans="1:10" x14ac:dyDescent="0.35">
      <c r="A26">
        <v>900973690</v>
      </c>
      <c r="B26" t="s">
        <v>11</v>
      </c>
      <c r="C26" t="s">
        <v>12</v>
      </c>
      <c r="D26" s="3">
        <v>11600</v>
      </c>
      <c r="E26" s="4">
        <v>45175</v>
      </c>
      <c r="F26" s="5">
        <v>45550</v>
      </c>
      <c r="G26" s="9">
        <v>140000</v>
      </c>
      <c r="H26" s="10">
        <v>137200</v>
      </c>
      <c r="J26" t="s">
        <v>13</v>
      </c>
    </row>
    <row r="27" spans="1:10" x14ac:dyDescent="0.35">
      <c r="A27">
        <v>900973690</v>
      </c>
      <c r="B27" t="s">
        <v>11</v>
      </c>
      <c r="C27" t="s">
        <v>12</v>
      </c>
      <c r="D27" s="3">
        <v>11616</v>
      </c>
      <c r="E27" s="4">
        <v>45175</v>
      </c>
      <c r="F27" s="5">
        <v>45550</v>
      </c>
      <c r="G27" s="9">
        <v>35000</v>
      </c>
      <c r="H27" s="10">
        <v>34300</v>
      </c>
      <c r="J27" t="s">
        <v>13</v>
      </c>
    </row>
    <row r="28" spans="1:10" x14ac:dyDescent="0.35">
      <c r="A28">
        <v>900973690</v>
      </c>
      <c r="B28" t="s">
        <v>11</v>
      </c>
      <c r="C28" t="s">
        <v>12</v>
      </c>
      <c r="D28" s="3">
        <v>11592</v>
      </c>
      <c r="E28" s="4">
        <v>45175</v>
      </c>
      <c r="F28" s="5">
        <v>45550</v>
      </c>
      <c r="G28" s="9">
        <v>11623</v>
      </c>
      <c r="H28" s="10">
        <v>1660155.28</v>
      </c>
      <c r="J28" t="s">
        <v>13</v>
      </c>
    </row>
    <row r="29" spans="1:10" x14ac:dyDescent="0.35">
      <c r="A29">
        <v>900973690</v>
      </c>
      <c r="B29" t="s">
        <v>11</v>
      </c>
      <c r="C29" t="s">
        <v>12</v>
      </c>
      <c r="D29" s="3">
        <v>12390</v>
      </c>
      <c r="E29" s="4">
        <v>45212</v>
      </c>
      <c r="F29" s="5">
        <v>45212</v>
      </c>
      <c r="G29" s="8">
        <v>3393176</v>
      </c>
      <c r="H29" s="10">
        <v>1069654.3199999998</v>
      </c>
      <c r="J29" t="s">
        <v>13</v>
      </c>
    </row>
    <row r="30" spans="1:10" x14ac:dyDescent="0.35">
      <c r="A30">
        <v>900973690</v>
      </c>
      <c r="B30" t="s">
        <v>11</v>
      </c>
      <c r="C30" t="s">
        <v>12</v>
      </c>
      <c r="D30" s="3">
        <v>12890</v>
      </c>
      <c r="E30" s="4">
        <v>45243</v>
      </c>
      <c r="F30" s="5">
        <v>45243</v>
      </c>
      <c r="G30" s="8">
        <v>350000</v>
      </c>
      <c r="H30" s="10">
        <v>343000</v>
      </c>
      <c r="J30" t="s">
        <v>13</v>
      </c>
    </row>
    <row r="31" spans="1:10" x14ac:dyDescent="0.35">
      <c r="A31">
        <v>900973690</v>
      </c>
      <c r="B31" t="s">
        <v>11</v>
      </c>
      <c r="C31" t="s">
        <v>12</v>
      </c>
      <c r="D31" s="3">
        <v>12891</v>
      </c>
      <c r="E31" s="4">
        <v>45243</v>
      </c>
      <c r="F31" s="5">
        <v>45243</v>
      </c>
      <c r="G31" s="8">
        <v>350000</v>
      </c>
      <c r="H31" s="10">
        <v>343000</v>
      </c>
      <c r="J31" t="s">
        <v>13</v>
      </c>
    </row>
    <row r="32" spans="1:10" x14ac:dyDescent="0.35">
      <c r="A32">
        <v>900973690</v>
      </c>
      <c r="B32" t="s">
        <v>11</v>
      </c>
      <c r="C32" t="s">
        <v>12</v>
      </c>
      <c r="D32" s="3">
        <v>12892</v>
      </c>
      <c r="E32" s="4">
        <v>45243</v>
      </c>
      <c r="F32" s="5">
        <v>45243</v>
      </c>
      <c r="G32" s="8">
        <v>105000</v>
      </c>
      <c r="H32" s="10">
        <v>102900</v>
      </c>
      <c r="J32" t="s">
        <v>13</v>
      </c>
    </row>
    <row r="33" spans="1:10" x14ac:dyDescent="0.35">
      <c r="A33">
        <v>900973690</v>
      </c>
      <c r="B33" t="s">
        <v>11</v>
      </c>
      <c r="C33" t="s">
        <v>12</v>
      </c>
      <c r="D33" s="3">
        <v>12893</v>
      </c>
      <c r="E33" s="4">
        <v>45243</v>
      </c>
      <c r="F33" s="5">
        <v>45243</v>
      </c>
      <c r="G33" s="8">
        <v>490000</v>
      </c>
      <c r="H33" s="10">
        <v>480200</v>
      </c>
      <c r="J33" t="s">
        <v>13</v>
      </c>
    </row>
    <row r="34" spans="1:10" x14ac:dyDescent="0.35">
      <c r="A34">
        <v>900973690</v>
      </c>
      <c r="B34" t="s">
        <v>11</v>
      </c>
      <c r="C34" t="s">
        <v>12</v>
      </c>
      <c r="D34" s="3">
        <v>12896</v>
      </c>
      <c r="E34" s="4">
        <v>45243</v>
      </c>
      <c r="F34" s="5">
        <v>45243</v>
      </c>
      <c r="G34" s="8">
        <v>970208</v>
      </c>
      <c r="H34" s="10">
        <v>950803.84</v>
      </c>
      <c r="J34" t="s">
        <v>13</v>
      </c>
    </row>
    <row r="35" spans="1:10" x14ac:dyDescent="0.35">
      <c r="A35">
        <v>900973690</v>
      </c>
      <c r="B35" t="s">
        <v>11</v>
      </c>
      <c r="C35" t="s">
        <v>12</v>
      </c>
      <c r="D35" s="3">
        <v>12898</v>
      </c>
      <c r="E35" s="4">
        <v>45243</v>
      </c>
      <c r="F35" s="5">
        <v>45243</v>
      </c>
      <c r="G35" s="8">
        <v>30000</v>
      </c>
      <c r="H35" s="10">
        <v>29400</v>
      </c>
      <c r="J35" t="s">
        <v>13</v>
      </c>
    </row>
    <row r="36" spans="1:10" x14ac:dyDescent="0.35">
      <c r="A36">
        <v>900973690</v>
      </c>
      <c r="B36" t="s">
        <v>11</v>
      </c>
      <c r="C36" t="s">
        <v>12</v>
      </c>
      <c r="D36" s="3">
        <v>12899</v>
      </c>
      <c r="E36" s="4">
        <v>45243</v>
      </c>
      <c r="F36" s="5">
        <v>45243</v>
      </c>
      <c r="G36" s="8">
        <v>140000</v>
      </c>
      <c r="H36" s="10">
        <v>137200</v>
      </c>
      <c r="J36" t="s">
        <v>13</v>
      </c>
    </row>
    <row r="37" spans="1:10" x14ac:dyDescent="0.35">
      <c r="A37">
        <v>900973690</v>
      </c>
      <c r="B37" t="s">
        <v>11</v>
      </c>
      <c r="C37" t="s">
        <v>12</v>
      </c>
      <c r="D37" s="3">
        <v>12900</v>
      </c>
      <c r="E37" s="4">
        <v>45243</v>
      </c>
      <c r="F37" s="5">
        <v>45243</v>
      </c>
      <c r="G37" s="8">
        <v>121276</v>
      </c>
      <c r="H37" s="10">
        <v>118850.48</v>
      </c>
      <c r="J37" t="s">
        <v>13</v>
      </c>
    </row>
    <row r="38" spans="1:10" x14ac:dyDescent="0.35">
      <c r="A38">
        <v>900973690</v>
      </c>
      <c r="B38" t="s">
        <v>11</v>
      </c>
      <c r="C38" t="s">
        <v>12</v>
      </c>
      <c r="D38" s="3">
        <v>12915</v>
      </c>
      <c r="E38" s="4">
        <v>45243</v>
      </c>
      <c r="F38" s="5">
        <v>45243</v>
      </c>
      <c r="G38" s="8">
        <v>140000</v>
      </c>
      <c r="H38" s="10">
        <v>137200</v>
      </c>
      <c r="J38" t="s">
        <v>13</v>
      </c>
    </row>
    <row r="39" spans="1:10" x14ac:dyDescent="0.35">
      <c r="A39">
        <v>900973690</v>
      </c>
      <c r="B39" t="s">
        <v>11</v>
      </c>
      <c r="C39" t="s">
        <v>12</v>
      </c>
      <c r="D39" s="3">
        <v>12921</v>
      </c>
      <c r="E39" s="4">
        <v>45243</v>
      </c>
      <c r="F39" s="5">
        <v>45243</v>
      </c>
      <c r="G39" s="8">
        <v>175000</v>
      </c>
      <c r="H39" s="10">
        <v>171500</v>
      </c>
      <c r="J39" t="s">
        <v>13</v>
      </c>
    </row>
    <row r="40" spans="1:10" x14ac:dyDescent="0.35">
      <c r="A40">
        <v>900973690</v>
      </c>
      <c r="B40" t="s">
        <v>11</v>
      </c>
      <c r="C40" t="s">
        <v>12</v>
      </c>
      <c r="D40" s="3">
        <v>13531</v>
      </c>
      <c r="E40" s="4">
        <v>45273</v>
      </c>
      <c r="F40" s="5">
        <v>45273</v>
      </c>
      <c r="G40" s="8">
        <v>315000</v>
      </c>
      <c r="H40" s="10">
        <v>308700</v>
      </c>
      <c r="J40" t="s">
        <v>13</v>
      </c>
    </row>
    <row r="41" spans="1:10" x14ac:dyDescent="0.35">
      <c r="A41">
        <v>900973690</v>
      </c>
      <c r="B41" t="s">
        <v>11</v>
      </c>
      <c r="C41" t="s">
        <v>12</v>
      </c>
      <c r="D41" s="3">
        <v>13532</v>
      </c>
      <c r="E41" s="4">
        <v>45273</v>
      </c>
      <c r="F41" s="5">
        <v>45273</v>
      </c>
      <c r="G41" s="8">
        <v>420000</v>
      </c>
      <c r="H41" s="10">
        <v>411600</v>
      </c>
      <c r="J41" t="s">
        <v>13</v>
      </c>
    </row>
    <row r="42" spans="1:10" x14ac:dyDescent="0.35">
      <c r="A42">
        <v>900973690</v>
      </c>
      <c r="B42" t="s">
        <v>11</v>
      </c>
      <c r="C42" t="s">
        <v>12</v>
      </c>
      <c r="D42" s="3">
        <v>13534</v>
      </c>
      <c r="E42" s="4">
        <v>45273</v>
      </c>
      <c r="F42" s="5">
        <v>45273</v>
      </c>
      <c r="G42" s="8">
        <v>140000</v>
      </c>
      <c r="H42" s="10">
        <v>137200</v>
      </c>
      <c r="J42" t="s">
        <v>13</v>
      </c>
    </row>
    <row r="43" spans="1:10" x14ac:dyDescent="0.35">
      <c r="A43">
        <v>900973690</v>
      </c>
      <c r="B43" t="s">
        <v>11</v>
      </c>
      <c r="C43" t="s">
        <v>12</v>
      </c>
      <c r="D43" s="3">
        <v>13537</v>
      </c>
      <c r="E43" s="4">
        <v>45273</v>
      </c>
      <c r="F43" s="5">
        <v>45273</v>
      </c>
      <c r="G43" s="8">
        <v>140000</v>
      </c>
      <c r="H43" s="10">
        <v>137200</v>
      </c>
      <c r="J43" t="s">
        <v>13</v>
      </c>
    </row>
    <row r="44" spans="1:10" x14ac:dyDescent="0.35">
      <c r="A44">
        <v>900973690</v>
      </c>
      <c r="B44" t="s">
        <v>11</v>
      </c>
      <c r="C44" t="s">
        <v>12</v>
      </c>
      <c r="D44" s="3">
        <v>13541</v>
      </c>
      <c r="E44" s="4">
        <v>45273</v>
      </c>
      <c r="F44" s="5">
        <v>45273</v>
      </c>
      <c r="G44" s="8">
        <v>140000</v>
      </c>
      <c r="H44" s="10">
        <v>137200</v>
      </c>
      <c r="J44" t="s">
        <v>13</v>
      </c>
    </row>
    <row r="45" spans="1:10" x14ac:dyDescent="0.35">
      <c r="A45">
        <v>900973690</v>
      </c>
      <c r="B45" t="s">
        <v>11</v>
      </c>
      <c r="C45" t="s">
        <v>12</v>
      </c>
      <c r="D45" s="3">
        <v>13552</v>
      </c>
      <c r="E45" s="4">
        <v>45273</v>
      </c>
      <c r="F45" s="5">
        <v>45273</v>
      </c>
      <c r="G45" s="8">
        <v>1510208</v>
      </c>
      <c r="H45" s="10">
        <v>1480003.84</v>
      </c>
      <c r="J45" t="s">
        <v>13</v>
      </c>
    </row>
    <row r="46" spans="1:10" x14ac:dyDescent="0.35">
      <c r="A46">
        <v>900973690</v>
      </c>
      <c r="B46" t="s">
        <v>11</v>
      </c>
      <c r="C46" t="s">
        <v>12</v>
      </c>
      <c r="D46" s="3">
        <v>13553</v>
      </c>
      <c r="E46" s="4">
        <v>45273</v>
      </c>
      <c r="F46" s="5">
        <v>45273</v>
      </c>
      <c r="G46" s="8">
        <v>121276</v>
      </c>
      <c r="H46" s="10">
        <v>118850.48</v>
      </c>
      <c r="J46" t="s">
        <v>13</v>
      </c>
    </row>
    <row r="47" spans="1:10" x14ac:dyDescent="0.35">
      <c r="A47">
        <v>900973690</v>
      </c>
      <c r="B47" t="s">
        <v>11</v>
      </c>
      <c r="C47" t="s">
        <v>12</v>
      </c>
      <c r="D47" s="3">
        <v>13956</v>
      </c>
      <c r="E47" s="4">
        <v>45301</v>
      </c>
      <c r="F47" s="4">
        <v>45306</v>
      </c>
      <c r="G47" s="8">
        <v>140000</v>
      </c>
      <c r="H47" s="10">
        <v>137200</v>
      </c>
      <c r="J47" t="s">
        <v>13</v>
      </c>
    </row>
    <row r="48" spans="1:10" x14ac:dyDescent="0.35">
      <c r="A48">
        <v>900973690</v>
      </c>
      <c r="B48" t="s">
        <v>11</v>
      </c>
      <c r="C48" t="s">
        <v>12</v>
      </c>
      <c r="D48" s="3">
        <v>13963</v>
      </c>
      <c r="E48" s="4">
        <v>45301</v>
      </c>
      <c r="F48" s="4">
        <v>45306</v>
      </c>
      <c r="G48" s="8">
        <v>140000</v>
      </c>
      <c r="H48" s="10">
        <v>137200</v>
      </c>
      <c r="J48" t="s">
        <v>13</v>
      </c>
    </row>
    <row r="49" spans="1:10" x14ac:dyDescent="0.35">
      <c r="A49">
        <v>900973690</v>
      </c>
      <c r="B49" t="s">
        <v>11</v>
      </c>
      <c r="C49" t="s">
        <v>12</v>
      </c>
      <c r="D49" s="3">
        <v>13964</v>
      </c>
      <c r="E49" s="4">
        <v>45301</v>
      </c>
      <c r="F49" s="4">
        <v>45306</v>
      </c>
      <c r="G49" s="8">
        <v>350000</v>
      </c>
      <c r="H49" s="10">
        <v>343000</v>
      </c>
      <c r="J49" t="s">
        <v>13</v>
      </c>
    </row>
    <row r="50" spans="1:10" x14ac:dyDescent="0.35">
      <c r="A50">
        <v>900973690</v>
      </c>
      <c r="B50" t="s">
        <v>11</v>
      </c>
      <c r="C50" t="s">
        <v>12</v>
      </c>
      <c r="D50" s="3">
        <v>13975</v>
      </c>
      <c r="E50" s="4">
        <v>45301</v>
      </c>
      <c r="F50" s="4">
        <v>45306</v>
      </c>
      <c r="G50" s="8">
        <v>210000</v>
      </c>
      <c r="H50" s="10">
        <v>205800</v>
      </c>
      <c r="J50" t="s">
        <v>13</v>
      </c>
    </row>
    <row r="51" spans="1:10" x14ac:dyDescent="0.35">
      <c r="A51">
        <v>900973690</v>
      </c>
      <c r="B51" t="s">
        <v>11</v>
      </c>
      <c r="C51" t="s">
        <v>12</v>
      </c>
      <c r="D51" s="3">
        <v>13983</v>
      </c>
      <c r="E51" s="4">
        <v>45301</v>
      </c>
      <c r="F51" s="4">
        <v>45306</v>
      </c>
      <c r="G51" s="8">
        <v>35000</v>
      </c>
      <c r="H51" s="10">
        <v>34300</v>
      </c>
      <c r="J51" t="s">
        <v>13</v>
      </c>
    </row>
    <row r="52" spans="1:10" x14ac:dyDescent="0.35">
      <c r="A52">
        <v>900973690</v>
      </c>
      <c r="B52" t="s">
        <v>11</v>
      </c>
      <c r="C52" t="s">
        <v>12</v>
      </c>
      <c r="D52" s="3">
        <v>13984</v>
      </c>
      <c r="E52" s="4">
        <v>45301</v>
      </c>
      <c r="F52" s="4">
        <v>45306</v>
      </c>
      <c r="G52" s="8">
        <v>31800</v>
      </c>
      <c r="H52" s="10">
        <v>31164</v>
      </c>
      <c r="J52" t="s">
        <v>13</v>
      </c>
    </row>
    <row r="53" spans="1:10" x14ac:dyDescent="0.35">
      <c r="A53">
        <v>900973690</v>
      </c>
      <c r="B53" t="s">
        <v>11</v>
      </c>
      <c r="C53" t="s">
        <v>12</v>
      </c>
      <c r="D53" s="3">
        <v>13985</v>
      </c>
      <c r="E53" s="4">
        <v>45301</v>
      </c>
      <c r="F53" s="4">
        <v>45306</v>
      </c>
      <c r="G53" s="8">
        <v>525000</v>
      </c>
      <c r="H53" s="10">
        <v>514500</v>
      </c>
      <c r="J53" t="s">
        <v>13</v>
      </c>
    </row>
    <row r="54" spans="1:10" x14ac:dyDescent="0.35">
      <c r="A54">
        <v>900973690</v>
      </c>
      <c r="B54" t="s">
        <v>11</v>
      </c>
      <c r="C54" t="s">
        <v>12</v>
      </c>
      <c r="D54" s="3">
        <v>13986</v>
      </c>
      <c r="E54" s="4">
        <v>45301</v>
      </c>
      <c r="F54" s="4">
        <v>45306</v>
      </c>
      <c r="G54" s="8">
        <v>140000</v>
      </c>
      <c r="H54" s="10">
        <v>137200</v>
      </c>
      <c r="J54" t="s">
        <v>13</v>
      </c>
    </row>
    <row r="55" spans="1:10" x14ac:dyDescent="0.35">
      <c r="A55">
        <v>900973690</v>
      </c>
      <c r="B55" t="s">
        <v>11</v>
      </c>
      <c r="C55" t="s">
        <v>12</v>
      </c>
      <c r="D55" s="3">
        <v>13987</v>
      </c>
      <c r="E55" s="4">
        <v>45301</v>
      </c>
      <c r="F55" s="4">
        <v>45306</v>
      </c>
      <c r="G55" s="8">
        <v>140000</v>
      </c>
      <c r="H55" s="10">
        <v>137200</v>
      </c>
      <c r="J55" t="s">
        <v>13</v>
      </c>
    </row>
    <row r="56" spans="1:10" x14ac:dyDescent="0.35">
      <c r="A56">
        <v>900973690</v>
      </c>
      <c r="B56" t="s">
        <v>11</v>
      </c>
      <c r="C56" t="s">
        <v>12</v>
      </c>
      <c r="D56" s="3">
        <v>13988</v>
      </c>
      <c r="E56" s="4">
        <v>45301</v>
      </c>
      <c r="F56" s="4">
        <v>45306</v>
      </c>
      <c r="G56" s="8">
        <v>140000</v>
      </c>
      <c r="H56" s="10">
        <v>137200</v>
      </c>
      <c r="J56" t="s">
        <v>13</v>
      </c>
    </row>
    <row r="57" spans="1:10" x14ac:dyDescent="0.35">
      <c r="A57">
        <v>900973690</v>
      </c>
      <c r="B57" t="s">
        <v>11</v>
      </c>
      <c r="C57" t="s">
        <v>12</v>
      </c>
      <c r="D57" s="3">
        <v>13993</v>
      </c>
      <c r="E57" s="4">
        <v>45301</v>
      </c>
      <c r="F57" s="4">
        <v>45306</v>
      </c>
      <c r="G57" s="8">
        <v>1332760</v>
      </c>
      <c r="H57" s="10">
        <v>1306104.8</v>
      </c>
      <c r="J57" t="s">
        <v>13</v>
      </c>
    </row>
    <row r="58" spans="1:10" x14ac:dyDescent="0.35">
      <c r="A58">
        <v>900973690</v>
      </c>
      <c r="B58" t="s">
        <v>11</v>
      </c>
      <c r="C58" t="s">
        <v>12</v>
      </c>
      <c r="D58" s="3">
        <v>13994</v>
      </c>
      <c r="E58" s="4">
        <v>45303</v>
      </c>
      <c r="F58" s="4">
        <v>45306</v>
      </c>
      <c r="G58" s="8">
        <v>301276</v>
      </c>
      <c r="H58" s="10">
        <v>295250.48</v>
      </c>
      <c r="J58" t="s">
        <v>13</v>
      </c>
    </row>
    <row r="59" spans="1:10" x14ac:dyDescent="0.35">
      <c r="A59">
        <v>900973690</v>
      </c>
      <c r="B59" t="s">
        <v>11</v>
      </c>
      <c r="C59" t="s">
        <v>12</v>
      </c>
      <c r="D59" s="3">
        <v>14605</v>
      </c>
      <c r="E59" s="4">
        <v>45334</v>
      </c>
      <c r="F59" s="6">
        <v>45337</v>
      </c>
      <c r="G59" s="8">
        <v>540000</v>
      </c>
      <c r="H59" s="10">
        <v>529200</v>
      </c>
      <c r="J59" t="s">
        <v>13</v>
      </c>
    </row>
    <row r="60" spans="1:10" x14ac:dyDescent="0.35">
      <c r="A60">
        <v>900973690</v>
      </c>
      <c r="B60" t="s">
        <v>11</v>
      </c>
      <c r="C60" t="s">
        <v>12</v>
      </c>
      <c r="D60" s="3">
        <v>14607</v>
      </c>
      <c r="E60" s="4">
        <v>45334</v>
      </c>
      <c r="F60" s="6">
        <v>45337</v>
      </c>
      <c r="G60" s="8">
        <v>700000</v>
      </c>
      <c r="H60" s="10">
        <v>686000</v>
      </c>
      <c r="J60" t="s">
        <v>13</v>
      </c>
    </row>
    <row r="61" spans="1:10" x14ac:dyDescent="0.35">
      <c r="A61">
        <v>900973690</v>
      </c>
      <c r="B61" t="s">
        <v>11</v>
      </c>
      <c r="C61" t="s">
        <v>12</v>
      </c>
      <c r="D61" s="3">
        <v>14610</v>
      </c>
      <c r="E61" s="4">
        <v>45334</v>
      </c>
      <c r="F61" s="6">
        <v>45337</v>
      </c>
      <c r="G61" s="8">
        <v>350000</v>
      </c>
      <c r="H61" s="10">
        <v>343000</v>
      </c>
      <c r="J61" t="s">
        <v>13</v>
      </c>
    </row>
    <row r="62" spans="1:10" x14ac:dyDescent="0.35">
      <c r="A62">
        <v>900973690</v>
      </c>
      <c r="B62" t="s">
        <v>11</v>
      </c>
      <c r="C62" t="s">
        <v>12</v>
      </c>
      <c r="D62" s="3">
        <v>14622</v>
      </c>
      <c r="E62" s="4">
        <v>45334</v>
      </c>
      <c r="F62" s="6">
        <v>45337</v>
      </c>
      <c r="G62" s="8">
        <v>140000</v>
      </c>
      <c r="H62" s="10">
        <v>137200</v>
      </c>
      <c r="J62" t="s">
        <v>13</v>
      </c>
    </row>
    <row r="63" spans="1:10" x14ac:dyDescent="0.35">
      <c r="A63">
        <v>900973690</v>
      </c>
      <c r="B63" t="s">
        <v>11</v>
      </c>
      <c r="C63" t="s">
        <v>12</v>
      </c>
      <c r="D63" s="3">
        <v>14624</v>
      </c>
      <c r="E63" s="4">
        <v>45334</v>
      </c>
      <c r="F63" s="6">
        <v>45337</v>
      </c>
      <c r="G63" s="8">
        <v>140000</v>
      </c>
      <c r="H63" s="10">
        <v>137200</v>
      </c>
      <c r="J63" t="s">
        <v>13</v>
      </c>
    </row>
    <row r="64" spans="1:10" x14ac:dyDescent="0.35">
      <c r="A64">
        <v>900973690</v>
      </c>
      <c r="B64" t="s">
        <v>11</v>
      </c>
      <c r="C64" t="s">
        <v>12</v>
      </c>
      <c r="D64" s="3">
        <v>14627</v>
      </c>
      <c r="E64" s="4">
        <v>45334</v>
      </c>
      <c r="F64" s="6">
        <v>45337</v>
      </c>
      <c r="G64" s="8">
        <v>140000</v>
      </c>
      <c r="H64" s="10">
        <v>137200</v>
      </c>
      <c r="J64" t="s">
        <v>13</v>
      </c>
    </row>
    <row r="65" spans="1:10" x14ac:dyDescent="0.35">
      <c r="A65">
        <v>900973690</v>
      </c>
      <c r="B65" t="s">
        <v>11</v>
      </c>
      <c r="C65" t="s">
        <v>12</v>
      </c>
      <c r="D65" s="3">
        <v>14629</v>
      </c>
      <c r="E65" s="4">
        <v>45334</v>
      </c>
      <c r="F65" s="6">
        <v>45337</v>
      </c>
      <c r="G65" s="8">
        <v>140000</v>
      </c>
      <c r="H65" s="10">
        <v>137200</v>
      </c>
      <c r="J65" t="s">
        <v>13</v>
      </c>
    </row>
    <row r="66" spans="1:10" x14ac:dyDescent="0.35">
      <c r="A66">
        <v>900973690</v>
      </c>
      <c r="B66" t="s">
        <v>11</v>
      </c>
      <c r="C66" t="s">
        <v>12</v>
      </c>
      <c r="D66" s="3">
        <v>14635</v>
      </c>
      <c r="E66" s="4">
        <v>45334</v>
      </c>
      <c r="F66" s="6">
        <v>45337</v>
      </c>
      <c r="G66" s="8">
        <v>606380</v>
      </c>
      <c r="H66" s="10">
        <v>594252.4</v>
      </c>
      <c r="J66" t="s">
        <v>13</v>
      </c>
    </row>
    <row r="67" spans="1:10" x14ac:dyDescent="0.35">
      <c r="A67">
        <v>900973690</v>
      </c>
      <c r="B67" t="s">
        <v>11</v>
      </c>
      <c r="C67" t="s">
        <v>12</v>
      </c>
      <c r="D67" s="3">
        <v>14982</v>
      </c>
      <c r="E67" s="4">
        <v>45355</v>
      </c>
      <c r="F67" s="6">
        <v>45366</v>
      </c>
      <c r="G67" s="8">
        <v>420000</v>
      </c>
      <c r="H67" s="10">
        <v>411600</v>
      </c>
      <c r="J67" t="s">
        <v>13</v>
      </c>
    </row>
    <row r="68" spans="1:10" x14ac:dyDescent="0.35">
      <c r="A68">
        <v>900973690</v>
      </c>
      <c r="B68" t="s">
        <v>11</v>
      </c>
      <c r="C68" t="s">
        <v>12</v>
      </c>
      <c r="D68" s="3">
        <v>14984</v>
      </c>
      <c r="E68" s="4">
        <v>45355</v>
      </c>
      <c r="F68" s="6">
        <v>45366</v>
      </c>
      <c r="G68" s="8">
        <v>28000</v>
      </c>
      <c r="H68" s="10">
        <v>27440</v>
      </c>
      <c r="J68" t="s">
        <v>13</v>
      </c>
    </row>
    <row r="69" spans="1:10" x14ac:dyDescent="0.35">
      <c r="A69">
        <v>900973690</v>
      </c>
      <c r="B69" t="s">
        <v>11</v>
      </c>
      <c r="C69" t="s">
        <v>12</v>
      </c>
      <c r="D69" s="3">
        <v>14985</v>
      </c>
      <c r="E69" s="4">
        <v>45355</v>
      </c>
      <c r="F69" s="6">
        <v>45366</v>
      </c>
      <c r="G69" s="8">
        <v>112000</v>
      </c>
      <c r="H69" s="10">
        <v>109760</v>
      </c>
      <c r="J69" t="s">
        <v>13</v>
      </c>
    </row>
    <row r="70" spans="1:10" x14ac:dyDescent="0.35">
      <c r="A70">
        <v>900973690</v>
      </c>
      <c r="B70" t="s">
        <v>11</v>
      </c>
      <c r="C70" t="s">
        <v>12</v>
      </c>
      <c r="D70" s="3">
        <v>14986</v>
      </c>
      <c r="E70" s="4">
        <v>45355</v>
      </c>
      <c r="F70" s="6">
        <v>45366</v>
      </c>
      <c r="G70" s="8">
        <v>280000</v>
      </c>
      <c r="H70" s="10">
        <v>274400</v>
      </c>
      <c r="J70" t="s">
        <v>13</v>
      </c>
    </row>
    <row r="71" spans="1:10" x14ac:dyDescent="0.35">
      <c r="A71">
        <v>900973690</v>
      </c>
      <c r="B71" t="s">
        <v>11</v>
      </c>
      <c r="C71" t="s">
        <v>12</v>
      </c>
      <c r="D71" s="3">
        <v>14987</v>
      </c>
      <c r="E71" s="4">
        <v>45355</v>
      </c>
      <c r="F71" s="6">
        <v>45366</v>
      </c>
      <c r="G71" s="8">
        <v>28000</v>
      </c>
      <c r="H71" s="10">
        <v>27440</v>
      </c>
      <c r="J71" t="s">
        <v>13</v>
      </c>
    </row>
    <row r="72" spans="1:10" x14ac:dyDescent="0.35">
      <c r="A72">
        <v>900973690</v>
      </c>
      <c r="B72" t="s">
        <v>11</v>
      </c>
      <c r="C72" t="s">
        <v>12</v>
      </c>
      <c r="D72" s="3">
        <v>14989</v>
      </c>
      <c r="E72" s="4">
        <v>45355</v>
      </c>
      <c r="F72" s="6">
        <v>45366</v>
      </c>
      <c r="G72" s="8">
        <v>28000</v>
      </c>
      <c r="H72" s="10">
        <v>27440</v>
      </c>
      <c r="J72" t="s">
        <v>13</v>
      </c>
    </row>
    <row r="73" spans="1:10" x14ac:dyDescent="0.35">
      <c r="A73">
        <v>900973690</v>
      </c>
      <c r="B73" t="s">
        <v>11</v>
      </c>
      <c r="C73" t="s">
        <v>12</v>
      </c>
      <c r="D73" s="3">
        <v>14990</v>
      </c>
      <c r="E73" s="4">
        <v>45355</v>
      </c>
      <c r="F73" s="6">
        <v>45366</v>
      </c>
      <c r="G73" s="8">
        <v>280000</v>
      </c>
      <c r="H73" s="10">
        <v>274400</v>
      </c>
      <c r="J73" t="s">
        <v>13</v>
      </c>
    </row>
    <row r="74" spans="1:10" x14ac:dyDescent="0.35">
      <c r="A74">
        <v>900973690</v>
      </c>
      <c r="B74" t="s">
        <v>11</v>
      </c>
      <c r="C74" t="s">
        <v>12</v>
      </c>
      <c r="D74" s="3">
        <v>15020</v>
      </c>
      <c r="E74" s="4">
        <v>45355</v>
      </c>
      <c r="F74" s="6">
        <v>45366</v>
      </c>
      <c r="G74" s="8">
        <v>99120</v>
      </c>
      <c r="H74" s="10">
        <v>97137.600000000006</v>
      </c>
      <c r="J74" t="s">
        <v>13</v>
      </c>
    </row>
    <row r="75" spans="1:10" x14ac:dyDescent="0.35">
      <c r="A75">
        <v>900973690</v>
      </c>
      <c r="B75" t="s">
        <v>11</v>
      </c>
      <c r="C75" t="s">
        <v>12</v>
      </c>
      <c r="D75" s="3">
        <v>15030</v>
      </c>
      <c r="E75" s="4">
        <v>45355</v>
      </c>
      <c r="F75" s="6">
        <v>45366</v>
      </c>
      <c r="G75" s="8">
        <v>112000</v>
      </c>
      <c r="H75" s="10">
        <v>109760</v>
      </c>
      <c r="J75" t="s">
        <v>13</v>
      </c>
    </row>
    <row r="76" spans="1:10" x14ac:dyDescent="0.35">
      <c r="A76">
        <v>900973690</v>
      </c>
      <c r="B76" t="s">
        <v>11</v>
      </c>
      <c r="C76" t="s">
        <v>12</v>
      </c>
      <c r="D76" s="3">
        <v>15031</v>
      </c>
      <c r="E76" s="4">
        <v>45355</v>
      </c>
      <c r="F76" s="6">
        <v>45366</v>
      </c>
      <c r="G76" s="8">
        <v>99120</v>
      </c>
      <c r="H76" s="10">
        <v>97137.600000000006</v>
      </c>
      <c r="J76" t="s">
        <v>13</v>
      </c>
    </row>
    <row r="77" spans="1:10" x14ac:dyDescent="0.35">
      <c r="A77">
        <v>900973690</v>
      </c>
      <c r="B77" t="s">
        <v>11</v>
      </c>
      <c r="C77" t="s">
        <v>12</v>
      </c>
      <c r="D77" s="3">
        <v>15032</v>
      </c>
      <c r="E77" s="4">
        <v>45355</v>
      </c>
      <c r="F77" s="6">
        <v>45366</v>
      </c>
      <c r="G77" s="8">
        <v>420000</v>
      </c>
      <c r="H77" s="10">
        <v>411600</v>
      </c>
      <c r="J77" t="s">
        <v>13</v>
      </c>
    </row>
    <row r="78" spans="1:10" x14ac:dyDescent="0.35">
      <c r="A78">
        <v>900973690</v>
      </c>
      <c r="B78" t="s">
        <v>11</v>
      </c>
      <c r="C78" t="s">
        <v>12</v>
      </c>
      <c r="D78" s="3">
        <v>15033</v>
      </c>
      <c r="E78" s="4">
        <v>45355</v>
      </c>
      <c r="F78" s="6">
        <v>45366</v>
      </c>
      <c r="G78" s="8">
        <v>280000</v>
      </c>
      <c r="H78" s="10">
        <v>274400</v>
      </c>
      <c r="J78" t="s">
        <v>13</v>
      </c>
    </row>
    <row r="79" spans="1:10" x14ac:dyDescent="0.35">
      <c r="A79">
        <v>900973690</v>
      </c>
      <c r="B79" t="s">
        <v>11</v>
      </c>
      <c r="C79" t="s">
        <v>12</v>
      </c>
      <c r="D79" s="3">
        <v>15190</v>
      </c>
      <c r="E79" s="4">
        <v>45355</v>
      </c>
      <c r="F79" s="6">
        <v>45366</v>
      </c>
      <c r="G79" s="8">
        <v>420000</v>
      </c>
      <c r="H79" s="10">
        <v>411600</v>
      </c>
      <c r="J79" t="s">
        <v>13</v>
      </c>
    </row>
    <row r="80" spans="1:10" x14ac:dyDescent="0.35">
      <c r="A80">
        <v>900973690</v>
      </c>
      <c r="B80" t="s">
        <v>11</v>
      </c>
      <c r="C80" t="s">
        <v>12</v>
      </c>
      <c r="D80" s="3">
        <v>15194</v>
      </c>
      <c r="E80" s="4">
        <v>45355</v>
      </c>
      <c r="F80" s="6">
        <v>45366</v>
      </c>
      <c r="G80" s="8">
        <v>392000</v>
      </c>
      <c r="H80" s="10">
        <v>384160</v>
      </c>
      <c r="J80" t="s">
        <v>13</v>
      </c>
    </row>
    <row r="81" spans="1:10" x14ac:dyDescent="0.35">
      <c r="A81">
        <v>900973690</v>
      </c>
      <c r="B81" t="s">
        <v>11</v>
      </c>
      <c r="C81" t="s">
        <v>12</v>
      </c>
      <c r="D81" s="3">
        <v>15195</v>
      </c>
      <c r="E81" s="4">
        <v>45355</v>
      </c>
      <c r="F81" s="6">
        <v>45366</v>
      </c>
      <c r="G81" s="8">
        <v>420000</v>
      </c>
      <c r="H81" s="10">
        <v>411600</v>
      </c>
      <c r="J81" t="s">
        <v>13</v>
      </c>
    </row>
    <row r="82" spans="1:10" x14ac:dyDescent="0.35">
      <c r="A82">
        <v>900973690</v>
      </c>
      <c r="B82" t="s">
        <v>11</v>
      </c>
      <c r="C82" t="s">
        <v>12</v>
      </c>
      <c r="D82" s="3">
        <v>15196</v>
      </c>
      <c r="E82" s="4">
        <v>45355</v>
      </c>
      <c r="F82" s="6">
        <v>45366</v>
      </c>
      <c r="G82" s="8">
        <v>112000</v>
      </c>
      <c r="H82" s="10">
        <v>109760</v>
      </c>
      <c r="J82" t="s">
        <v>13</v>
      </c>
    </row>
    <row r="83" spans="1:10" x14ac:dyDescent="0.35">
      <c r="A83">
        <v>900973690</v>
      </c>
      <c r="B83" t="s">
        <v>11</v>
      </c>
      <c r="C83" t="s">
        <v>12</v>
      </c>
      <c r="D83" s="3">
        <v>15200</v>
      </c>
      <c r="E83" s="4">
        <v>45355</v>
      </c>
      <c r="F83" s="6">
        <v>45366</v>
      </c>
      <c r="G83" s="8">
        <v>305000</v>
      </c>
      <c r="H83" s="10">
        <v>298900</v>
      </c>
      <c r="J83" t="s">
        <v>13</v>
      </c>
    </row>
    <row r="84" spans="1:10" x14ac:dyDescent="0.35">
      <c r="A84">
        <v>900973690</v>
      </c>
      <c r="B84" t="s">
        <v>11</v>
      </c>
      <c r="C84" t="s">
        <v>12</v>
      </c>
      <c r="D84" s="3">
        <v>15203</v>
      </c>
      <c r="E84" s="4">
        <v>45355</v>
      </c>
      <c r="F84" s="6">
        <v>45366</v>
      </c>
      <c r="G84" s="8">
        <v>1454036</v>
      </c>
      <c r="H84" s="10">
        <v>1424955.28</v>
      </c>
      <c r="J84" t="s">
        <v>13</v>
      </c>
    </row>
    <row r="85" spans="1:10" x14ac:dyDescent="0.35">
      <c r="A85">
        <v>900973690</v>
      </c>
      <c r="B85" t="s">
        <v>11</v>
      </c>
      <c r="C85" t="s">
        <v>12</v>
      </c>
      <c r="D85" s="3">
        <v>15688</v>
      </c>
      <c r="E85" s="7">
        <v>45397</v>
      </c>
      <c r="F85" s="6">
        <v>45398</v>
      </c>
      <c r="G85" s="8">
        <v>196000</v>
      </c>
      <c r="H85" s="10">
        <v>192080</v>
      </c>
      <c r="J85" t="s">
        <v>13</v>
      </c>
    </row>
    <row r="86" spans="1:10" x14ac:dyDescent="0.35">
      <c r="A86">
        <v>900973690</v>
      </c>
      <c r="B86" t="s">
        <v>11</v>
      </c>
      <c r="C86" t="s">
        <v>12</v>
      </c>
      <c r="D86" s="3">
        <v>15690</v>
      </c>
      <c r="E86" s="7">
        <v>45397</v>
      </c>
      <c r="F86" s="6">
        <v>45398</v>
      </c>
      <c r="G86" s="8">
        <v>28000</v>
      </c>
      <c r="H86" s="10">
        <v>27440</v>
      </c>
      <c r="J86" t="s">
        <v>13</v>
      </c>
    </row>
    <row r="87" spans="1:10" x14ac:dyDescent="0.35">
      <c r="A87">
        <v>900973690</v>
      </c>
      <c r="B87" t="s">
        <v>11</v>
      </c>
      <c r="C87" t="s">
        <v>12</v>
      </c>
      <c r="D87" s="3">
        <v>15700</v>
      </c>
      <c r="E87" s="7">
        <v>45397</v>
      </c>
      <c r="F87" s="6">
        <v>45398</v>
      </c>
      <c r="G87" s="8">
        <v>504000</v>
      </c>
      <c r="H87" s="10">
        <v>493920</v>
      </c>
      <c r="J87" t="s">
        <v>13</v>
      </c>
    </row>
    <row r="88" spans="1:10" x14ac:dyDescent="0.35">
      <c r="A88">
        <v>900973690</v>
      </c>
      <c r="B88" t="s">
        <v>11</v>
      </c>
      <c r="C88" t="s">
        <v>12</v>
      </c>
      <c r="D88" s="3">
        <v>15701</v>
      </c>
      <c r="E88" s="7">
        <v>45397</v>
      </c>
      <c r="F88" s="6">
        <v>45398</v>
      </c>
      <c r="G88" s="8">
        <v>140000</v>
      </c>
      <c r="H88" s="10">
        <v>137200</v>
      </c>
      <c r="J88" t="s">
        <v>13</v>
      </c>
    </row>
    <row r="89" spans="1:10" x14ac:dyDescent="0.35">
      <c r="A89">
        <v>900973690</v>
      </c>
      <c r="B89" t="s">
        <v>11</v>
      </c>
      <c r="C89" t="s">
        <v>12</v>
      </c>
      <c r="D89" s="3">
        <v>15703</v>
      </c>
      <c r="E89" s="7">
        <v>45397</v>
      </c>
      <c r="F89" s="6">
        <v>45398</v>
      </c>
      <c r="G89" s="8">
        <v>280000</v>
      </c>
      <c r="H89" s="10">
        <v>274400</v>
      </c>
      <c r="J89" t="s">
        <v>13</v>
      </c>
    </row>
    <row r="90" spans="1:10" x14ac:dyDescent="0.35">
      <c r="A90">
        <v>900973690</v>
      </c>
      <c r="B90" t="s">
        <v>11</v>
      </c>
      <c r="C90" t="s">
        <v>12</v>
      </c>
      <c r="D90" s="3">
        <v>15704</v>
      </c>
      <c r="E90" s="7">
        <v>45397</v>
      </c>
      <c r="F90" s="6">
        <v>45398</v>
      </c>
      <c r="G90" s="8">
        <v>1090208</v>
      </c>
      <c r="H90" s="10">
        <v>1068403.8400000001</v>
      </c>
      <c r="J90" t="s">
        <v>13</v>
      </c>
    </row>
    <row r="91" spans="1:10" x14ac:dyDescent="0.35">
      <c r="A91">
        <v>900973690</v>
      </c>
      <c r="B91" t="s">
        <v>11</v>
      </c>
      <c r="C91" t="s">
        <v>12</v>
      </c>
      <c r="D91" s="3">
        <v>15705</v>
      </c>
      <c r="E91" s="7">
        <v>45397</v>
      </c>
      <c r="F91" s="6">
        <v>45398</v>
      </c>
      <c r="G91" s="8">
        <v>125000</v>
      </c>
      <c r="H91" s="10">
        <v>122500</v>
      </c>
      <c r="J91" t="s">
        <v>13</v>
      </c>
    </row>
    <row r="92" spans="1:10" x14ac:dyDescent="0.35">
      <c r="A92">
        <v>900973690</v>
      </c>
      <c r="B92" t="s">
        <v>11</v>
      </c>
      <c r="C92" t="s">
        <v>12</v>
      </c>
      <c r="J92" t="s">
        <v>13</v>
      </c>
    </row>
    <row r="93" spans="1:10" x14ac:dyDescent="0.35">
      <c r="A93">
        <v>900973690</v>
      </c>
      <c r="B93" t="s">
        <v>11</v>
      </c>
      <c r="C93" t="s">
        <v>12</v>
      </c>
      <c r="J93" t="s">
        <v>13</v>
      </c>
    </row>
    <row r="94" spans="1:10" x14ac:dyDescent="0.35">
      <c r="A94">
        <v>900973690</v>
      </c>
      <c r="B94" t="s">
        <v>11</v>
      </c>
      <c r="C94" t="s">
        <v>12</v>
      </c>
      <c r="J94" t="s">
        <v>13</v>
      </c>
    </row>
    <row r="95" spans="1:10" x14ac:dyDescent="0.35">
      <c r="A95">
        <v>900973690</v>
      </c>
      <c r="B95" t="s">
        <v>11</v>
      </c>
      <c r="C95" t="s">
        <v>12</v>
      </c>
      <c r="J95" t="s">
        <v>13</v>
      </c>
    </row>
    <row r="96" spans="1:10" x14ac:dyDescent="0.35">
      <c r="A96">
        <v>900973690</v>
      </c>
      <c r="B96" t="s">
        <v>11</v>
      </c>
      <c r="C96" t="s">
        <v>12</v>
      </c>
      <c r="J96" t="s">
        <v>13</v>
      </c>
    </row>
    <row r="97" spans="1:10" x14ac:dyDescent="0.35">
      <c r="A97">
        <v>900973690</v>
      </c>
      <c r="B97" t="s">
        <v>11</v>
      </c>
      <c r="C97" t="s">
        <v>12</v>
      </c>
      <c r="J97" t="s">
        <v>13</v>
      </c>
    </row>
    <row r="98" spans="1:10" x14ac:dyDescent="0.35">
      <c r="A98">
        <v>900973690</v>
      </c>
      <c r="B98" t="s">
        <v>11</v>
      </c>
      <c r="C98" t="s">
        <v>12</v>
      </c>
      <c r="J98" t="s">
        <v>13</v>
      </c>
    </row>
    <row r="99" spans="1:10" x14ac:dyDescent="0.35">
      <c r="A99">
        <v>900973690</v>
      </c>
      <c r="B99" t="s">
        <v>11</v>
      </c>
      <c r="C99" t="s">
        <v>12</v>
      </c>
      <c r="J99" t="s">
        <v>13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2"/>
  <sheetViews>
    <sheetView showGridLines="0" workbookViewId="0">
      <selection activeCell="A3" sqref="A3:E12"/>
    </sheetView>
  </sheetViews>
  <sheetFormatPr baseColWidth="10" defaultRowHeight="14.5" x14ac:dyDescent="0.35"/>
  <cols>
    <col min="1" max="1" width="59.1796875" customWidth="1"/>
    <col min="2" max="2" width="5.36328125" customWidth="1"/>
    <col min="3" max="3" width="12.6328125" customWidth="1"/>
    <col min="4" max="4" width="11.1796875" customWidth="1"/>
    <col min="5" max="5" width="12" customWidth="1"/>
  </cols>
  <sheetData>
    <row r="3" spans="1:5" x14ac:dyDescent="0.35">
      <c r="A3" s="27" t="s">
        <v>17</v>
      </c>
      <c r="B3" s="28" t="s">
        <v>268</v>
      </c>
      <c r="C3" s="28" t="s">
        <v>269</v>
      </c>
      <c r="D3" s="28" t="s">
        <v>270</v>
      </c>
      <c r="E3" s="28" t="s">
        <v>111</v>
      </c>
    </row>
    <row r="4" spans="1:5" x14ac:dyDescent="0.35">
      <c r="A4" s="28" t="s">
        <v>266</v>
      </c>
      <c r="B4" s="29">
        <v>5</v>
      </c>
      <c r="C4" s="30">
        <v>1592601</v>
      </c>
      <c r="D4" s="30">
        <v>0</v>
      </c>
      <c r="E4" s="30">
        <v>0</v>
      </c>
    </row>
    <row r="5" spans="1:5" x14ac:dyDescent="0.35">
      <c r="A5" s="28" t="s">
        <v>263</v>
      </c>
      <c r="B5" s="29">
        <v>5</v>
      </c>
      <c r="C5" s="30">
        <v>2584342</v>
      </c>
      <c r="D5" s="30">
        <v>0</v>
      </c>
      <c r="E5" s="30">
        <v>0</v>
      </c>
    </row>
    <row r="6" spans="1:5" x14ac:dyDescent="0.35">
      <c r="A6" s="28" t="s">
        <v>264</v>
      </c>
      <c r="B6" s="29">
        <v>2</v>
      </c>
      <c r="C6" s="30">
        <v>308700</v>
      </c>
      <c r="D6" s="30">
        <v>63000</v>
      </c>
      <c r="E6" s="30">
        <v>0</v>
      </c>
    </row>
    <row r="7" spans="1:5" x14ac:dyDescent="0.35">
      <c r="A7" s="28" t="s">
        <v>109</v>
      </c>
      <c r="B7" s="29">
        <v>5</v>
      </c>
      <c r="C7" s="30">
        <v>979138</v>
      </c>
      <c r="D7" s="30">
        <v>0</v>
      </c>
      <c r="E7" s="30">
        <v>1119120</v>
      </c>
    </row>
    <row r="8" spans="1:5" x14ac:dyDescent="0.35">
      <c r="A8" s="28" t="s">
        <v>197</v>
      </c>
      <c r="B8" s="29">
        <v>4</v>
      </c>
      <c r="C8" s="30">
        <v>1069842</v>
      </c>
      <c r="D8" s="30">
        <v>0</v>
      </c>
      <c r="E8" s="30">
        <v>0</v>
      </c>
    </row>
    <row r="9" spans="1:5" x14ac:dyDescent="0.35">
      <c r="A9" s="28" t="s">
        <v>211</v>
      </c>
      <c r="B9" s="29">
        <v>6</v>
      </c>
      <c r="C9" s="30">
        <v>1010650</v>
      </c>
      <c r="D9" s="30">
        <v>0</v>
      </c>
      <c r="E9" s="30">
        <v>0</v>
      </c>
    </row>
    <row r="10" spans="1:5" x14ac:dyDescent="0.35">
      <c r="A10" s="28" t="s">
        <v>46</v>
      </c>
      <c r="B10" s="29">
        <v>47</v>
      </c>
      <c r="C10" s="30">
        <v>20182288</v>
      </c>
      <c r="D10" s="30">
        <v>0</v>
      </c>
      <c r="E10" s="30">
        <v>0</v>
      </c>
    </row>
    <row r="11" spans="1:5" x14ac:dyDescent="0.35">
      <c r="A11" s="28" t="s">
        <v>265</v>
      </c>
      <c r="B11" s="29">
        <v>16</v>
      </c>
      <c r="C11" s="30">
        <v>4048100</v>
      </c>
      <c r="D11" s="30">
        <v>826000</v>
      </c>
      <c r="E11" s="30">
        <v>0</v>
      </c>
    </row>
    <row r="12" spans="1:5" x14ac:dyDescent="0.35">
      <c r="A12" s="28" t="s">
        <v>267</v>
      </c>
      <c r="B12" s="29">
        <v>90</v>
      </c>
      <c r="C12" s="30">
        <v>31775661</v>
      </c>
      <c r="D12" s="30">
        <v>889000</v>
      </c>
      <c r="E12" s="30">
        <v>1119120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K91"/>
  <sheetViews>
    <sheetView workbookViewId="0">
      <pane ySplit="1" topLeftCell="A2" activePane="bottomLeft" state="frozen"/>
      <selection pane="bottomLeft" activeCell="K1" sqref="K1"/>
    </sheetView>
  </sheetViews>
  <sheetFormatPr baseColWidth="10" defaultRowHeight="10" x14ac:dyDescent="0.2"/>
  <cols>
    <col min="1" max="16384" width="10.90625" style="26"/>
  </cols>
  <sheetData>
    <row r="1" spans="1:37" ht="30" x14ac:dyDescent="0.2">
      <c r="A1" s="11" t="s">
        <v>14</v>
      </c>
      <c r="B1" s="11" t="s">
        <v>1</v>
      </c>
      <c r="C1" s="11" t="s">
        <v>2</v>
      </c>
      <c r="D1" s="11" t="s">
        <v>3</v>
      </c>
      <c r="E1" s="11" t="s">
        <v>15</v>
      </c>
      <c r="F1" s="11" t="s">
        <v>16</v>
      </c>
      <c r="G1" s="12" t="s">
        <v>4</v>
      </c>
      <c r="H1" s="12" t="s">
        <v>5</v>
      </c>
      <c r="I1" s="13" t="s">
        <v>6</v>
      </c>
      <c r="J1" s="13" t="s">
        <v>7</v>
      </c>
      <c r="K1" s="14" t="s">
        <v>17</v>
      </c>
      <c r="L1" s="15" t="s">
        <v>18</v>
      </c>
      <c r="M1" s="16" t="s">
        <v>19</v>
      </c>
      <c r="N1" s="17" t="s">
        <v>20</v>
      </c>
      <c r="O1" s="17" t="s">
        <v>21</v>
      </c>
      <c r="P1" s="18" t="s">
        <v>22</v>
      </c>
      <c r="Q1" s="18" t="s">
        <v>23</v>
      </c>
      <c r="R1" s="17" t="s">
        <v>24</v>
      </c>
      <c r="S1" s="11" t="s">
        <v>25</v>
      </c>
      <c r="T1" s="11" t="s">
        <v>26</v>
      </c>
      <c r="U1" s="11" t="s">
        <v>27</v>
      </c>
      <c r="V1" s="11" t="s">
        <v>28</v>
      </c>
      <c r="W1" s="11" t="s">
        <v>29</v>
      </c>
      <c r="X1" s="11" t="s">
        <v>30</v>
      </c>
      <c r="Y1" s="11" t="s">
        <v>31</v>
      </c>
      <c r="Z1" s="11" t="s">
        <v>32</v>
      </c>
      <c r="AA1" s="11" t="s">
        <v>33</v>
      </c>
      <c r="AB1" s="11" t="s">
        <v>34</v>
      </c>
      <c r="AC1" s="11" t="s">
        <v>35</v>
      </c>
      <c r="AD1" s="11" t="s">
        <v>36</v>
      </c>
      <c r="AE1" s="11" t="s">
        <v>37</v>
      </c>
      <c r="AF1" s="18" t="s">
        <v>38</v>
      </c>
      <c r="AG1" s="18" t="s">
        <v>39</v>
      </c>
      <c r="AH1" s="18" t="s">
        <v>40</v>
      </c>
      <c r="AI1" s="18" t="s">
        <v>41</v>
      </c>
      <c r="AJ1" s="11" t="s">
        <v>42</v>
      </c>
      <c r="AK1" s="11" t="s">
        <v>43</v>
      </c>
    </row>
    <row r="2" spans="1:37" x14ac:dyDescent="0.2">
      <c r="A2" s="19">
        <v>900973690</v>
      </c>
      <c r="B2" s="20" t="s">
        <v>11</v>
      </c>
      <c r="C2" s="19" t="s">
        <v>12</v>
      </c>
      <c r="D2" s="21">
        <v>10695</v>
      </c>
      <c r="E2" s="22" t="s">
        <v>143</v>
      </c>
      <c r="F2" s="22" t="s">
        <v>144</v>
      </c>
      <c r="G2" s="23">
        <v>45121</v>
      </c>
      <c r="H2" s="23">
        <v>45488</v>
      </c>
      <c r="I2" s="24">
        <v>240000</v>
      </c>
      <c r="J2" s="25">
        <v>235200</v>
      </c>
      <c r="K2" s="21" t="s">
        <v>266</v>
      </c>
      <c r="L2" s="25">
        <v>0</v>
      </c>
      <c r="M2" s="21"/>
      <c r="N2" s="25">
        <v>0</v>
      </c>
      <c r="O2" s="25">
        <v>0</v>
      </c>
      <c r="P2" s="21"/>
      <c r="Q2" s="23"/>
      <c r="R2" s="25">
        <v>0</v>
      </c>
      <c r="S2" s="21" t="s">
        <v>47</v>
      </c>
      <c r="T2" s="23">
        <v>45121</v>
      </c>
      <c r="U2" s="23">
        <v>45306</v>
      </c>
      <c r="V2" s="23"/>
      <c r="W2" s="25">
        <v>240000</v>
      </c>
      <c r="X2" s="25">
        <v>240000</v>
      </c>
      <c r="Y2" s="25">
        <v>240000</v>
      </c>
      <c r="Z2" s="25">
        <v>0</v>
      </c>
      <c r="AA2" s="25">
        <v>28000</v>
      </c>
      <c r="AB2" s="25">
        <v>0</v>
      </c>
      <c r="AC2" s="25">
        <v>0</v>
      </c>
      <c r="AD2" s="25">
        <v>0</v>
      </c>
      <c r="AE2" s="25">
        <v>0</v>
      </c>
      <c r="AF2" s="25">
        <v>0</v>
      </c>
      <c r="AG2" s="21"/>
      <c r="AH2" s="21"/>
      <c r="AI2" s="21"/>
      <c r="AJ2" s="25">
        <v>240000</v>
      </c>
      <c r="AK2" s="25">
        <v>0</v>
      </c>
    </row>
    <row r="3" spans="1:37" x14ac:dyDescent="0.2">
      <c r="A3" s="19">
        <v>900973690</v>
      </c>
      <c r="B3" s="20" t="s">
        <v>11</v>
      </c>
      <c r="C3" s="19" t="s">
        <v>12</v>
      </c>
      <c r="D3" s="21">
        <v>10696</v>
      </c>
      <c r="E3" s="22" t="s">
        <v>145</v>
      </c>
      <c r="F3" s="22" t="s">
        <v>146</v>
      </c>
      <c r="G3" s="23">
        <v>45121</v>
      </c>
      <c r="H3" s="23">
        <v>45488</v>
      </c>
      <c r="I3" s="24">
        <v>240000</v>
      </c>
      <c r="J3" s="25">
        <v>235200</v>
      </c>
      <c r="K3" s="21" t="s">
        <v>266</v>
      </c>
      <c r="L3" s="25">
        <v>0</v>
      </c>
      <c r="M3" s="21"/>
      <c r="N3" s="25">
        <v>0</v>
      </c>
      <c r="O3" s="25">
        <v>0</v>
      </c>
      <c r="P3" s="21"/>
      <c r="Q3" s="23"/>
      <c r="R3" s="25">
        <v>0</v>
      </c>
      <c r="S3" s="21" t="s">
        <v>47</v>
      </c>
      <c r="T3" s="23">
        <v>45121</v>
      </c>
      <c r="U3" s="23">
        <v>45275</v>
      </c>
      <c r="V3" s="23"/>
      <c r="W3" s="25">
        <v>240000</v>
      </c>
      <c r="X3" s="25">
        <v>227200</v>
      </c>
      <c r="Y3" s="25">
        <v>240000</v>
      </c>
      <c r="Z3" s="25">
        <v>12800</v>
      </c>
      <c r="AA3" s="25">
        <v>28000</v>
      </c>
      <c r="AB3" s="25">
        <v>0</v>
      </c>
      <c r="AC3" s="25">
        <v>0</v>
      </c>
      <c r="AD3" s="25">
        <v>0</v>
      </c>
      <c r="AE3" s="25">
        <v>0</v>
      </c>
      <c r="AF3" s="25">
        <v>0</v>
      </c>
      <c r="AG3" s="21"/>
      <c r="AH3" s="21"/>
      <c r="AI3" s="21"/>
      <c r="AJ3" s="25">
        <v>227200</v>
      </c>
      <c r="AK3" s="25">
        <v>0</v>
      </c>
    </row>
    <row r="4" spans="1:37" x14ac:dyDescent="0.2">
      <c r="A4" s="19">
        <v>900973690</v>
      </c>
      <c r="B4" s="20" t="s">
        <v>11</v>
      </c>
      <c r="C4" s="19" t="s">
        <v>12</v>
      </c>
      <c r="D4" s="21">
        <v>11248</v>
      </c>
      <c r="E4" s="22" t="s">
        <v>151</v>
      </c>
      <c r="F4" s="22" t="s">
        <v>152</v>
      </c>
      <c r="G4" s="23">
        <v>45153</v>
      </c>
      <c r="H4" s="23">
        <v>45519</v>
      </c>
      <c r="I4" s="24">
        <v>603828</v>
      </c>
      <c r="J4" s="25">
        <v>591751</v>
      </c>
      <c r="K4" s="21" t="s">
        <v>266</v>
      </c>
      <c r="L4" s="25">
        <v>0</v>
      </c>
      <c r="M4" s="21"/>
      <c r="N4" s="25">
        <v>0</v>
      </c>
      <c r="O4" s="25">
        <v>0</v>
      </c>
      <c r="P4" s="21"/>
      <c r="Q4" s="23"/>
      <c r="R4" s="25">
        <v>0</v>
      </c>
      <c r="S4" s="21" t="s">
        <v>47</v>
      </c>
      <c r="T4" s="23">
        <v>45153</v>
      </c>
      <c r="U4" s="23">
        <v>45261</v>
      </c>
      <c r="V4" s="23"/>
      <c r="W4" s="25">
        <v>603828</v>
      </c>
      <c r="X4" s="25">
        <v>575653</v>
      </c>
      <c r="Y4" s="25">
        <v>603828</v>
      </c>
      <c r="Z4" s="25">
        <v>28175</v>
      </c>
      <c r="AA4" s="25">
        <v>730104</v>
      </c>
      <c r="AB4" s="25">
        <v>0</v>
      </c>
      <c r="AC4" s="25">
        <v>0</v>
      </c>
      <c r="AD4" s="25">
        <v>0</v>
      </c>
      <c r="AE4" s="25">
        <v>0</v>
      </c>
      <c r="AF4" s="25">
        <v>0</v>
      </c>
      <c r="AG4" s="21"/>
      <c r="AH4" s="21"/>
      <c r="AI4" s="21"/>
      <c r="AJ4" s="25">
        <v>575653</v>
      </c>
      <c r="AK4" s="25">
        <v>0</v>
      </c>
    </row>
    <row r="5" spans="1:37" x14ac:dyDescent="0.2">
      <c r="A5" s="19">
        <v>900973690</v>
      </c>
      <c r="B5" s="20" t="s">
        <v>11</v>
      </c>
      <c r="C5" s="19" t="s">
        <v>12</v>
      </c>
      <c r="D5" s="21">
        <v>11249</v>
      </c>
      <c r="E5" s="22" t="s">
        <v>153</v>
      </c>
      <c r="F5" s="22" t="s">
        <v>154</v>
      </c>
      <c r="G5" s="23">
        <v>45153</v>
      </c>
      <c r="H5" s="23">
        <v>45519</v>
      </c>
      <c r="I5" s="24">
        <v>121276</v>
      </c>
      <c r="J5" s="25">
        <v>118850</v>
      </c>
      <c r="K5" s="21" t="s">
        <v>266</v>
      </c>
      <c r="L5" s="25">
        <v>0</v>
      </c>
      <c r="M5" s="21"/>
      <c r="N5" s="25">
        <v>0</v>
      </c>
      <c r="O5" s="25">
        <v>0</v>
      </c>
      <c r="P5" s="21"/>
      <c r="Q5" s="23"/>
      <c r="R5" s="25">
        <v>0</v>
      </c>
      <c r="S5" s="21" t="s">
        <v>47</v>
      </c>
      <c r="T5" s="23">
        <v>45153</v>
      </c>
      <c r="U5" s="23">
        <v>45261</v>
      </c>
      <c r="V5" s="23"/>
      <c r="W5" s="25">
        <v>121276</v>
      </c>
      <c r="X5" s="25">
        <v>121276</v>
      </c>
      <c r="Y5" s="25">
        <v>121276</v>
      </c>
      <c r="Z5" s="25">
        <v>0</v>
      </c>
      <c r="AA5" s="25">
        <v>121276</v>
      </c>
      <c r="AB5" s="25">
        <v>0</v>
      </c>
      <c r="AC5" s="25">
        <v>0</v>
      </c>
      <c r="AD5" s="25">
        <v>0</v>
      </c>
      <c r="AE5" s="25">
        <v>0</v>
      </c>
      <c r="AF5" s="25">
        <v>0</v>
      </c>
      <c r="AG5" s="21"/>
      <c r="AH5" s="21"/>
      <c r="AI5" s="21"/>
      <c r="AJ5" s="25">
        <v>121276</v>
      </c>
      <c r="AK5" s="25">
        <v>0</v>
      </c>
    </row>
    <row r="6" spans="1:37" x14ac:dyDescent="0.2">
      <c r="A6" s="19">
        <v>900973690</v>
      </c>
      <c r="B6" s="20" t="s">
        <v>11</v>
      </c>
      <c r="C6" s="19" t="s">
        <v>12</v>
      </c>
      <c r="D6" s="21">
        <v>11250</v>
      </c>
      <c r="E6" s="22" t="s">
        <v>155</v>
      </c>
      <c r="F6" s="22" t="s">
        <v>156</v>
      </c>
      <c r="G6" s="23">
        <v>45153</v>
      </c>
      <c r="H6" s="23">
        <v>45519</v>
      </c>
      <c r="I6" s="24">
        <v>420000</v>
      </c>
      <c r="J6" s="25">
        <v>411600</v>
      </c>
      <c r="K6" s="21" t="s">
        <v>266</v>
      </c>
      <c r="L6" s="25">
        <v>0</v>
      </c>
      <c r="M6" s="21"/>
      <c r="N6" s="25">
        <v>0</v>
      </c>
      <c r="O6" s="25">
        <v>0</v>
      </c>
      <c r="P6" s="21"/>
      <c r="Q6" s="23"/>
      <c r="R6" s="25">
        <v>0</v>
      </c>
      <c r="S6" s="21" t="s">
        <v>47</v>
      </c>
      <c r="T6" s="23">
        <v>45153</v>
      </c>
      <c r="U6" s="23">
        <v>45261</v>
      </c>
      <c r="V6" s="23"/>
      <c r="W6" s="25">
        <v>420000</v>
      </c>
      <c r="X6" s="25">
        <v>384800</v>
      </c>
      <c r="Y6" s="25">
        <v>420000</v>
      </c>
      <c r="Z6" s="25">
        <v>35200</v>
      </c>
      <c r="AA6" s="25">
        <v>28000</v>
      </c>
      <c r="AB6" s="25">
        <v>0</v>
      </c>
      <c r="AC6" s="25">
        <v>0</v>
      </c>
      <c r="AD6" s="25">
        <v>0</v>
      </c>
      <c r="AE6" s="25">
        <v>0</v>
      </c>
      <c r="AF6" s="25">
        <v>0</v>
      </c>
      <c r="AG6" s="21"/>
      <c r="AH6" s="21"/>
      <c r="AI6" s="21"/>
      <c r="AJ6" s="25">
        <v>384800</v>
      </c>
      <c r="AK6" s="25">
        <v>0</v>
      </c>
    </row>
    <row r="7" spans="1:37" hidden="1" x14ac:dyDescent="0.2">
      <c r="A7" s="19">
        <v>900973690</v>
      </c>
      <c r="B7" s="20" t="s">
        <v>11</v>
      </c>
      <c r="C7" s="19" t="s">
        <v>12</v>
      </c>
      <c r="D7" s="21">
        <v>9702</v>
      </c>
      <c r="E7" s="22" t="s">
        <v>125</v>
      </c>
      <c r="F7" s="22" t="s">
        <v>126</v>
      </c>
      <c r="G7" s="23">
        <v>45058</v>
      </c>
      <c r="H7" s="23">
        <v>45058</v>
      </c>
      <c r="I7" s="24">
        <v>1028932</v>
      </c>
      <c r="J7" s="25">
        <v>553720</v>
      </c>
      <c r="K7" s="21" t="s">
        <v>263</v>
      </c>
      <c r="L7" s="25">
        <v>0</v>
      </c>
      <c r="M7" s="21"/>
      <c r="N7" s="25">
        <v>1008353</v>
      </c>
      <c r="O7" s="25">
        <v>20579</v>
      </c>
      <c r="P7" s="21">
        <v>2201463435</v>
      </c>
      <c r="Q7" s="23">
        <v>45280</v>
      </c>
      <c r="R7" s="25">
        <v>4632528</v>
      </c>
      <c r="S7" s="21" t="s">
        <v>47</v>
      </c>
      <c r="T7" s="23">
        <v>45058</v>
      </c>
      <c r="U7" s="23">
        <v>45068</v>
      </c>
      <c r="V7" s="23"/>
      <c r="W7" s="25">
        <v>1028932</v>
      </c>
      <c r="X7" s="25">
        <v>1028932</v>
      </c>
      <c r="Y7" s="25">
        <v>1028932</v>
      </c>
      <c r="Z7" s="25">
        <v>0</v>
      </c>
      <c r="AA7" s="25">
        <v>181276</v>
      </c>
      <c r="AB7" s="25">
        <v>0</v>
      </c>
      <c r="AC7" s="25">
        <v>0</v>
      </c>
      <c r="AD7" s="25">
        <v>0</v>
      </c>
      <c r="AE7" s="25">
        <v>0</v>
      </c>
      <c r="AF7" s="25">
        <v>0</v>
      </c>
      <c r="AG7" s="21"/>
      <c r="AH7" s="21"/>
      <c r="AI7" s="21"/>
      <c r="AJ7" s="25">
        <v>0</v>
      </c>
      <c r="AK7" s="25">
        <v>1028932</v>
      </c>
    </row>
    <row r="8" spans="1:37" hidden="1" x14ac:dyDescent="0.2">
      <c r="A8" s="19">
        <v>900973690</v>
      </c>
      <c r="B8" s="20" t="s">
        <v>11</v>
      </c>
      <c r="C8" s="19" t="s">
        <v>12</v>
      </c>
      <c r="D8" s="21">
        <v>10162</v>
      </c>
      <c r="E8" s="22" t="s">
        <v>127</v>
      </c>
      <c r="F8" s="22" t="s">
        <v>128</v>
      </c>
      <c r="G8" s="23">
        <v>45086</v>
      </c>
      <c r="H8" s="23">
        <v>45091</v>
      </c>
      <c r="I8" s="24">
        <v>1318236</v>
      </c>
      <c r="J8" s="25">
        <v>1291871</v>
      </c>
      <c r="K8" s="21" t="s">
        <v>263</v>
      </c>
      <c r="L8" s="25">
        <v>0</v>
      </c>
      <c r="M8" s="21"/>
      <c r="N8" s="25">
        <v>1290955</v>
      </c>
      <c r="O8" s="25">
        <v>27281</v>
      </c>
      <c r="P8" s="21">
        <v>2201463435</v>
      </c>
      <c r="Q8" s="23">
        <v>45280</v>
      </c>
      <c r="R8" s="25">
        <v>4632528</v>
      </c>
      <c r="S8" s="21" t="s">
        <v>47</v>
      </c>
      <c r="T8" s="23">
        <v>45086</v>
      </c>
      <c r="U8" s="23">
        <v>45098</v>
      </c>
      <c r="V8" s="23"/>
      <c r="W8" s="25">
        <v>1364036</v>
      </c>
      <c r="X8" s="25">
        <v>1318236</v>
      </c>
      <c r="Y8" s="25">
        <v>1318236</v>
      </c>
      <c r="Z8" s="25">
        <v>45800</v>
      </c>
      <c r="AA8" s="25">
        <v>151276</v>
      </c>
      <c r="AB8" s="25">
        <v>0</v>
      </c>
      <c r="AC8" s="25">
        <v>0</v>
      </c>
      <c r="AD8" s="25">
        <v>0</v>
      </c>
      <c r="AE8" s="25">
        <v>0</v>
      </c>
      <c r="AF8" s="25">
        <v>0</v>
      </c>
      <c r="AG8" s="21"/>
      <c r="AH8" s="21"/>
      <c r="AI8" s="21"/>
      <c r="AJ8" s="25">
        <v>0</v>
      </c>
      <c r="AK8" s="25">
        <v>1272436</v>
      </c>
    </row>
    <row r="9" spans="1:37" hidden="1" x14ac:dyDescent="0.2">
      <c r="A9" s="19">
        <v>900973690</v>
      </c>
      <c r="B9" s="20" t="s">
        <v>11</v>
      </c>
      <c r="C9" s="19" t="s">
        <v>12</v>
      </c>
      <c r="D9" s="21">
        <v>10692</v>
      </c>
      <c r="E9" s="22" t="s">
        <v>139</v>
      </c>
      <c r="F9" s="22" t="s">
        <v>140</v>
      </c>
      <c r="G9" s="23">
        <v>45121</v>
      </c>
      <c r="H9" s="23">
        <v>45488</v>
      </c>
      <c r="I9" s="24">
        <v>210000</v>
      </c>
      <c r="J9" s="25">
        <v>205800</v>
      </c>
      <c r="K9" s="21" t="s">
        <v>263</v>
      </c>
      <c r="L9" s="25">
        <v>0</v>
      </c>
      <c r="M9" s="21"/>
      <c r="N9" s="25">
        <v>205800</v>
      </c>
      <c r="O9" s="25">
        <v>4200</v>
      </c>
      <c r="P9" s="21">
        <v>2201481883</v>
      </c>
      <c r="Q9" s="23">
        <v>45341</v>
      </c>
      <c r="R9" s="25">
        <v>1039976</v>
      </c>
      <c r="S9" s="21" t="s">
        <v>47</v>
      </c>
      <c r="T9" s="23">
        <v>45121</v>
      </c>
      <c r="U9" s="23">
        <v>45148</v>
      </c>
      <c r="V9" s="23"/>
      <c r="W9" s="25">
        <v>210000</v>
      </c>
      <c r="X9" s="25">
        <v>210000</v>
      </c>
      <c r="Y9" s="25">
        <v>210000</v>
      </c>
      <c r="Z9" s="25">
        <v>0</v>
      </c>
      <c r="AA9" s="25">
        <v>28000</v>
      </c>
      <c r="AB9" s="25">
        <v>4200</v>
      </c>
      <c r="AC9" s="25">
        <v>0</v>
      </c>
      <c r="AD9" s="25">
        <v>0</v>
      </c>
      <c r="AE9" s="25">
        <v>0</v>
      </c>
      <c r="AF9" s="25">
        <v>0</v>
      </c>
      <c r="AG9" s="21"/>
      <c r="AH9" s="21"/>
      <c r="AI9" s="21"/>
      <c r="AJ9" s="25">
        <v>0</v>
      </c>
      <c r="AK9" s="25">
        <v>210000</v>
      </c>
    </row>
    <row r="10" spans="1:37" hidden="1" x14ac:dyDescent="0.2">
      <c r="A10" s="19">
        <v>900973690</v>
      </c>
      <c r="B10" s="20" t="s">
        <v>11</v>
      </c>
      <c r="C10" s="19" t="s">
        <v>12</v>
      </c>
      <c r="D10" s="21">
        <v>10697</v>
      </c>
      <c r="E10" s="22" t="s">
        <v>147</v>
      </c>
      <c r="F10" s="22" t="s">
        <v>148</v>
      </c>
      <c r="G10" s="23">
        <v>45121</v>
      </c>
      <c r="H10" s="23">
        <v>45488</v>
      </c>
      <c r="I10" s="24">
        <v>242552</v>
      </c>
      <c r="J10" s="25">
        <v>237701</v>
      </c>
      <c r="K10" s="21" t="s">
        <v>263</v>
      </c>
      <c r="L10" s="25">
        <v>0</v>
      </c>
      <c r="M10" s="21"/>
      <c r="N10" s="25">
        <v>237700</v>
      </c>
      <c r="O10" s="25">
        <v>4852</v>
      </c>
      <c r="P10" s="21">
        <v>2201481883</v>
      </c>
      <c r="Q10" s="23">
        <v>45341</v>
      </c>
      <c r="R10" s="25">
        <v>1039976</v>
      </c>
      <c r="S10" s="21" t="s">
        <v>47</v>
      </c>
      <c r="T10" s="23">
        <v>45121</v>
      </c>
      <c r="U10" s="23">
        <v>45148</v>
      </c>
      <c r="V10" s="23"/>
      <c r="W10" s="25">
        <v>242552</v>
      </c>
      <c r="X10" s="25">
        <v>242552</v>
      </c>
      <c r="Y10" s="25">
        <v>242552</v>
      </c>
      <c r="Z10" s="25">
        <v>0</v>
      </c>
      <c r="AA10" s="25">
        <v>121276</v>
      </c>
      <c r="AB10" s="25">
        <v>4852</v>
      </c>
      <c r="AC10" s="25">
        <v>0</v>
      </c>
      <c r="AD10" s="25">
        <v>0</v>
      </c>
      <c r="AE10" s="25">
        <v>0</v>
      </c>
      <c r="AF10" s="25">
        <v>0</v>
      </c>
      <c r="AG10" s="21"/>
      <c r="AH10" s="21"/>
      <c r="AI10" s="21"/>
      <c r="AJ10" s="25">
        <v>0</v>
      </c>
      <c r="AK10" s="25">
        <v>242552</v>
      </c>
    </row>
    <row r="11" spans="1:37" hidden="1" x14ac:dyDescent="0.2">
      <c r="A11" s="19">
        <v>900973690</v>
      </c>
      <c r="B11" s="20" t="s">
        <v>11</v>
      </c>
      <c r="C11" s="19" t="s">
        <v>12</v>
      </c>
      <c r="D11" s="21">
        <v>13994</v>
      </c>
      <c r="E11" s="22" t="s">
        <v>169</v>
      </c>
      <c r="F11" s="22" t="s">
        <v>170</v>
      </c>
      <c r="G11" s="23">
        <v>45303</v>
      </c>
      <c r="H11" s="23">
        <v>45306</v>
      </c>
      <c r="I11" s="24">
        <v>301276</v>
      </c>
      <c r="J11" s="25">
        <v>295250</v>
      </c>
      <c r="K11" s="21" t="s">
        <v>263</v>
      </c>
      <c r="L11" s="25">
        <v>0</v>
      </c>
      <c r="M11" s="21"/>
      <c r="N11" s="25">
        <v>361276</v>
      </c>
      <c r="O11" s="25">
        <v>0</v>
      </c>
      <c r="P11" s="21">
        <v>2201481883</v>
      </c>
      <c r="Q11" s="23">
        <v>45341</v>
      </c>
      <c r="R11" s="25">
        <v>1039976</v>
      </c>
      <c r="S11" s="21" t="s">
        <v>47</v>
      </c>
      <c r="T11" s="23">
        <v>45303</v>
      </c>
      <c r="U11" s="23">
        <v>45306</v>
      </c>
      <c r="V11" s="23"/>
      <c r="W11" s="25">
        <v>361276</v>
      </c>
      <c r="X11" s="25">
        <v>361276</v>
      </c>
      <c r="Y11" s="25">
        <v>361276</v>
      </c>
      <c r="Z11" s="25">
        <v>0</v>
      </c>
      <c r="AA11" s="25">
        <v>366276</v>
      </c>
      <c r="AB11" s="25">
        <v>7226</v>
      </c>
      <c r="AC11" s="25">
        <v>0</v>
      </c>
      <c r="AD11" s="25">
        <v>0</v>
      </c>
      <c r="AE11" s="25">
        <v>0</v>
      </c>
      <c r="AF11" s="25">
        <v>0</v>
      </c>
      <c r="AG11" s="21"/>
      <c r="AH11" s="21"/>
      <c r="AI11" s="21"/>
      <c r="AJ11" s="25">
        <v>0</v>
      </c>
      <c r="AK11" s="25">
        <v>361276</v>
      </c>
    </row>
    <row r="12" spans="1:37" hidden="1" x14ac:dyDescent="0.2">
      <c r="A12" s="19">
        <v>900973690</v>
      </c>
      <c r="B12" s="20" t="s">
        <v>11</v>
      </c>
      <c r="C12" s="19" t="s">
        <v>12</v>
      </c>
      <c r="D12" s="21">
        <v>12921</v>
      </c>
      <c r="E12" s="22" t="s">
        <v>228</v>
      </c>
      <c r="F12" s="22" t="s">
        <v>229</v>
      </c>
      <c r="G12" s="23">
        <v>45243</v>
      </c>
      <c r="H12" s="23">
        <v>45243</v>
      </c>
      <c r="I12" s="24">
        <v>175000</v>
      </c>
      <c r="J12" s="25">
        <v>171500</v>
      </c>
      <c r="K12" s="21" t="s">
        <v>264</v>
      </c>
      <c r="L12" s="25">
        <v>0</v>
      </c>
      <c r="M12" s="21"/>
      <c r="N12" s="25">
        <v>123200</v>
      </c>
      <c r="O12" s="25">
        <v>0</v>
      </c>
      <c r="P12" s="21">
        <v>2201481883</v>
      </c>
      <c r="Q12" s="23">
        <v>45341</v>
      </c>
      <c r="R12" s="25">
        <v>1039976</v>
      </c>
      <c r="S12" s="21" t="s">
        <v>60</v>
      </c>
      <c r="T12" s="23">
        <v>45244</v>
      </c>
      <c r="U12" s="23">
        <v>45245</v>
      </c>
      <c r="V12" s="23"/>
      <c r="W12" s="25">
        <v>175000</v>
      </c>
      <c r="X12" s="25">
        <v>161000</v>
      </c>
      <c r="Y12" s="25">
        <v>140000</v>
      </c>
      <c r="Z12" s="25">
        <v>14000</v>
      </c>
      <c r="AA12" s="25">
        <v>140000</v>
      </c>
      <c r="AB12" s="25">
        <v>2800</v>
      </c>
      <c r="AC12" s="25">
        <v>0</v>
      </c>
      <c r="AD12" s="25">
        <v>35000</v>
      </c>
      <c r="AE12" s="25">
        <v>0</v>
      </c>
      <c r="AF12" s="25">
        <v>35000</v>
      </c>
      <c r="AG12" s="21" t="s">
        <v>61</v>
      </c>
      <c r="AH12" s="21" t="s">
        <v>230</v>
      </c>
      <c r="AI12" s="21" t="s">
        <v>63</v>
      </c>
      <c r="AJ12" s="25">
        <v>0</v>
      </c>
      <c r="AK12" s="25">
        <v>126000</v>
      </c>
    </row>
    <row r="13" spans="1:37" hidden="1" x14ac:dyDescent="0.2">
      <c r="A13" s="19">
        <v>900973690</v>
      </c>
      <c r="B13" s="20" t="s">
        <v>11</v>
      </c>
      <c r="C13" s="19" t="s">
        <v>12</v>
      </c>
      <c r="D13" s="21">
        <v>12899</v>
      </c>
      <c r="E13" s="22" t="s">
        <v>231</v>
      </c>
      <c r="F13" s="22" t="s">
        <v>232</v>
      </c>
      <c r="G13" s="23">
        <v>45243</v>
      </c>
      <c r="H13" s="23">
        <v>45243</v>
      </c>
      <c r="I13" s="24">
        <v>140000</v>
      </c>
      <c r="J13" s="25">
        <v>137200</v>
      </c>
      <c r="K13" s="21" t="s">
        <v>264</v>
      </c>
      <c r="L13" s="25">
        <v>0</v>
      </c>
      <c r="M13" s="21"/>
      <c r="N13" s="25">
        <v>112000</v>
      </c>
      <c r="O13" s="25">
        <v>0</v>
      </c>
      <c r="P13" s="21">
        <v>2201481883</v>
      </c>
      <c r="Q13" s="23">
        <v>45341</v>
      </c>
      <c r="R13" s="25">
        <v>1039976</v>
      </c>
      <c r="S13" s="21" t="s">
        <v>60</v>
      </c>
      <c r="T13" s="23">
        <v>45240</v>
      </c>
      <c r="U13" s="23">
        <v>45245</v>
      </c>
      <c r="V13" s="23"/>
      <c r="W13" s="25">
        <v>140000</v>
      </c>
      <c r="X13" s="25">
        <v>140000</v>
      </c>
      <c r="Y13" s="25">
        <v>112000</v>
      </c>
      <c r="Z13" s="25">
        <v>0</v>
      </c>
      <c r="AA13" s="25">
        <v>28000</v>
      </c>
      <c r="AB13" s="25">
        <v>0</v>
      </c>
      <c r="AC13" s="25">
        <v>0</v>
      </c>
      <c r="AD13" s="25">
        <v>28000</v>
      </c>
      <c r="AE13" s="25">
        <v>0</v>
      </c>
      <c r="AF13" s="25">
        <v>28000</v>
      </c>
      <c r="AG13" s="21" t="s">
        <v>61</v>
      </c>
      <c r="AH13" s="21" t="s">
        <v>233</v>
      </c>
      <c r="AI13" s="21" t="s">
        <v>94</v>
      </c>
      <c r="AJ13" s="25">
        <v>0</v>
      </c>
      <c r="AK13" s="25">
        <v>112000</v>
      </c>
    </row>
    <row r="14" spans="1:37" hidden="1" x14ac:dyDescent="0.2">
      <c r="A14" s="19">
        <v>900973690</v>
      </c>
      <c r="B14" s="20" t="s">
        <v>11</v>
      </c>
      <c r="C14" s="19" t="s">
        <v>12</v>
      </c>
      <c r="D14" s="21">
        <v>13983</v>
      </c>
      <c r="E14" s="22" t="s">
        <v>107</v>
      </c>
      <c r="F14" s="22" t="s">
        <v>108</v>
      </c>
      <c r="G14" s="23">
        <v>45301</v>
      </c>
      <c r="H14" s="23">
        <v>45306</v>
      </c>
      <c r="I14" s="24">
        <v>35000</v>
      </c>
      <c r="J14" s="25">
        <v>34300</v>
      </c>
      <c r="K14" s="21" t="s">
        <v>109</v>
      </c>
      <c r="L14" s="25">
        <v>0</v>
      </c>
      <c r="M14" s="21"/>
      <c r="N14" s="25">
        <v>0</v>
      </c>
      <c r="O14" s="25">
        <v>0</v>
      </c>
      <c r="P14" s="21"/>
      <c r="Q14" s="23"/>
      <c r="R14" s="25">
        <v>0</v>
      </c>
      <c r="S14" s="21" t="s">
        <v>110</v>
      </c>
      <c r="T14" s="23">
        <v>45302</v>
      </c>
      <c r="U14" s="23">
        <v>45306</v>
      </c>
      <c r="V14" s="23">
        <v>45309</v>
      </c>
      <c r="W14" s="25">
        <v>35000</v>
      </c>
      <c r="X14" s="25">
        <v>0</v>
      </c>
      <c r="Y14" s="25">
        <v>0</v>
      </c>
      <c r="Z14" s="25">
        <v>0</v>
      </c>
      <c r="AA14" s="25">
        <v>0</v>
      </c>
      <c r="AB14" s="25">
        <v>0</v>
      </c>
      <c r="AC14" s="25">
        <v>0</v>
      </c>
      <c r="AD14" s="25">
        <v>0</v>
      </c>
      <c r="AE14" s="25">
        <v>35000</v>
      </c>
      <c r="AF14" s="25">
        <v>35000</v>
      </c>
      <c r="AG14" s="21" t="s">
        <v>111</v>
      </c>
      <c r="AH14" s="21" t="s">
        <v>112</v>
      </c>
      <c r="AI14" s="21" t="s">
        <v>94</v>
      </c>
      <c r="AJ14" s="25">
        <v>0</v>
      </c>
      <c r="AK14" s="25">
        <v>0</v>
      </c>
    </row>
    <row r="15" spans="1:37" hidden="1" x14ac:dyDescent="0.2">
      <c r="A15" s="19">
        <v>900973690</v>
      </c>
      <c r="B15" s="20" t="s">
        <v>11</v>
      </c>
      <c r="C15" s="19" t="s">
        <v>12</v>
      </c>
      <c r="D15" s="21">
        <v>15031</v>
      </c>
      <c r="E15" s="22" t="s">
        <v>113</v>
      </c>
      <c r="F15" s="22" t="s">
        <v>114</v>
      </c>
      <c r="G15" s="23">
        <v>45355</v>
      </c>
      <c r="H15" s="23">
        <v>45366</v>
      </c>
      <c r="I15" s="24">
        <v>99120</v>
      </c>
      <c r="J15" s="25">
        <v>97138</v>
      </c>
      <c r="K15" s="21" t="s">
        <v>109</v>
      </c>
      <c r="L15" s="25">
        <v>0</v>
      </c>
      <c r="M15" s="21"/>
      <c r="N15" s="25">
        <v>0</v>
      </c>
      <c r="O15" s="25">
        <v>0</v>
      </c>
      <c r="P15" s="21"/>
      <c r="Q15" s="23"/>
      <c r="R15" s="25">
        <v>0</v>
      </c>
      <c r="S15" s="21" t="s">
        <v>110</v>
      </c>
      <c r="T15" s="23">
        <v>45356</v>
      </c>
      <c r="U15" s="23">
        <v>45366</v>
      </c>
      <c r="V15" s="23">
        <v>45369</v>
      </c>
      <c r="W15" s="25">
        <v>99120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99120</v>
      </c>
      <c r="AF15" s="25">
        <v>99120</v>
      </c>
      <c r="AG15" s="21" t="s">
        <v>111</v>
      </c>
      <c r="AH15" s="21" t="s">
        <v>115</v>
      </c>
      <c r="AI15" s="21" t="s">
        <v>94</v>
      </c>
      <c r="AJ15" s="25">
        <v>0</v>
      </c>
      <c r="AK15" s="25">
        <v>0</v>
      </c>
    </row>
    <row r="16" spans="1:37" hidden="1" x14ac:dyDescent="0.2">
      <c r="A16" s="19">
        <v>900973690</v>
      </c>
      <c r="B16" s="20" t="s">
        <v>11</v>
      </c>
      <c r="C16" s="19" t="s">
        <v>12</v>
      </c>
      <c r="D16" s="21">
        <v>14622</v>
      </c>
      <c r="E16" s="22" t="s">
        <v>116</v>
      </c>
      <c r="F16" s="22" t="s">
        <v>117</v>
      </c>
      <c r="G16" s="23">
        <v>45334</v>
      </c>
      <c r="H16" s="23">
        <v>45337</v>
      </c>
      <c r="I16" s="24">
        <v>140000</v>
      </c>
      <c r="J16" s="25">
        <v>137200</v>
      </c>
      <c r="K16" s="21" t="s">
        <v>109</v>
      </c>
      <c r="L16" s="25">
        <v>0</v>
      </c>
      <c r="M16" s="21"/>
      <c r="N16" s="25">
        <v>0</v>
      </c>
      <c r="O16" s="25">
        <v>0</v>
      </c>
      <c r="P16" s="21"/>
      <c r="Q16" s="23"/>
      <c r="R16" s="25">
        <v>0</v>
      </c>
      <c r="S16" s="21" t="s">
        <v>110</v>
      </c>
      <c r="T16" s="23">
        <v>45336</v>
      </c>
      <c r="U16" s="23">
        <v>45337</v>
      </c>
      <c r="V16" s="23">
        <v>45349</v>
      </c>
      <c r="W16" s="25">
        <v>140000</v>
      </c>
      <c r="X16" s="25">
        <v>0</v>
      </c>
      <c r="Y16" s="25">
        <v>0</v>
      </c>
      <c r="Z16" s="25">
        <v>0</v>
      </c>
      <c r="AA16" s="25">
        <v>0</v>
      </c>
      <c r="AB16" s="25">
        <v>0</v>
      </c>
      <c r="AC16" s="25">
        <v>0</v>
      </c>
      <c r="AD16" s="25">
        <v>0</v>
      </c>
      <c r="AE16" s="25">
        <v>140000</v>
      </c>
      <c r="AF16" s="25">
        <v>140000</v>
      </c>
      <c r="AG16" s="21" t="s">
        <v>111</v>
      </c>
      <c r="AH16" s="21" t="s">
        <v>118</v>
      </c>
      <c r="AI16" s="21" t="s">
        <v>63</v>
      </c>
      <c r="AJ16" s="25">
        <v>0</v>
      </c>
      <c r="AK16" s="25">
        <v>0</v>
      </c>
    </row>
    <row r="17" spans="1:37" hidden="1" x14ac:dyDescent="0.2">
      <c r="A17" s="19">
        <v>900973690</v>
      </c>
      <c r="B17" s="20" t="s">
        <v>11</v>
      </c>
      <c r="C17" s="19" t="s">
        <v>12</v>
      </c>
      <c r="D17" s="21">
        <v>15190</v>
      </c>
      <c r="E17" s="22" t="s">
        <v>119</v>
      </c>
      <c r="F17" s="22" t="s">
        <v>120</v>
      </c>
      <c r="G17" s="23">
        <v>45355</v>
      </c>
      <c r="H17" s="23">
        <v>45366</v>
      </c>
      <c r="I17" s="24">
        <v>420000</v>
      </c>
      <c r="J17" s="25">
        <v>411600</v>
      </c>
      <c r="K17" s="21" t="s">
        <v>109</v>
      </c>
      <c r="L17" s="25">
        <v>0</v>
      </c>
      <c r="M17" s="21"/>
      <c r="N17" s="25">
        <v>0</v>
      </c>
      <c r="O17" s="25">
        <v>0</v>
      </c>
      <c r="P17" s="21"/>
      <c r="Q17" s="23"/>
      <c r="R17" s="25">
        <v>0</v>
      </c>
      <c r="S17" s="21" t="s">
        <v>110</v>
      </c>
      <c r="T17" s="23">
        <v>45365</v>
      </c>
      <c r="U17" s="23">
        <v>45366</v>
      </c>
      <c r="V17" s="23">
        <v>45369</v>
      </c>
      <c r="W17" s="25">
        <v>420000</v>
      </c>
      <c r="X17" s="25">
        <v>0</v>
      </c>
      <c r="Y17" s="25">
        <v>0</v>
      </c>
      <c r="Z17" s="25">
        <v>0</v>
      </c>
      <c r="AA17" s="25">
        <v>0</v>
      </c>
      <c r="AB17" s="25">
        <v>0</v>
      </c>
      <c r="AC17" s="25">
        <v>0</v>
      </c>
      <c r="AD17" s="25">
        <v>0</v>
      </c>
      <c r="AE17" s="25">
        <v>420000</v>
      </c>
      <c r="AF17" s="25">
        <v>420000</v>
      </c>
      <c r="AG17" s="21" t="s">
        <v>111</v>
      </c>
      <c r="AH17" s="21" t="s">
        <v>121</v>
      </c>
      <c r="AI17" s="21" t="s">
        <v>63</v>
      </c>
      <c r="AJ17" s="25">
        <v>0</v>
      </c>
      <c r="AK17" s="25">
        <v>0</v>
      </c>
    </row>
    <row r="18" spans="1:37" hidden="1" x14ac:dyDescent="0.2">
      <c r="A18" s="19">
        <v>900973690</v>
      </c>
      <c r="B18" s="20" t="s">
        <v>11</v>
      </c>
      <c r="C18" s="19" t="s">
        <v>12</v>
      </c>
      <c r="D18" s="21">
        <v>15200</v>
      </c>
      <c r="E18" s="22" t="s">
        <v>122</v>
      </c>
      <c r="F18" s="22" t="s">
        <v>123</v>
      </c>
      <c r="G18" s="23">
        <v>45355</v>
      </c>
      <c r="H18" s="23">
        <v>45366</v>
      </c>
      <c r="I18" s="24">
        <v>305000</v>
      </c>
      <c r="J18" s="25">
        <v>298900</v>
      </c>
      <c r="K18" s="21" t="s">
        <v>109</v>
      </c>
      <c r="L18" s="25">
        <v>0</v>
      </c>
      <c r="M18" s="21"/>
      <c r="N18" s="25">
        <v>0</v>
      </c>
      <c r="O18" s="25">
        <v>0</v>
      </c>
      <c r="P18" s="21"/>
      <c r="Q18" s="23"/>
      <c r="R18" s="25">
        <v>0</v>
      </c>
      <c r="S18" s="21" t="s">
        <v>110</v>
      </c>
      <c r="T18" s="23">
        <v>45365</v>
      </c>
      <c r="U18" s="23">
        <v>45414</v>
      </c>
      <c r="V18" s="23">
        <v>45426</v>
      </c>
      <c r="W18" s="25">
        <v>425000</v>
      </c>
      <c r="X18" s="25">
        <v>0</v>
      </c>
      <c r="Y18" s="25">
        <v>0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425000</v>
      </c>
      <c r="AF18" s="25">
        <v>425000</v>
      </c>
      <c r="AG18" s="21" t="s">
        <v>111</v>
      </c>
      <c r="AH18" s="21" t="s">
        <v>124</v>
      </c>
      <c r="AI18" s="21" t="s">
        <v>63</v>
      </c>
      <c r="AJ18" s="25">
        <v>0</v>
      </c>
      <c r="AK18" s="25">
        <v>0</v>
      </c>
    </row>
    <row r="19" spans="1:37" hidden="1" x14ac:dyDescent="0.2">
      <c r="A19" s="19">
        <v>900973690</v>
      </c>
      <c r="B19" s="20" t="s">
        <v>11</v>
      </c>
      <c r="C19" s="19" t="s">
        <v>12</v>
      </c>
      <c r="D19" s="21">
        <v>11256</v>
      </c>
      <c r="E19" s="22" t="s">
        <v>195</v>
      </c>
      <c r="F19" s="22" t="s">
        <v>196</v>
      </c>
      <c r="G19" s="23">
        <v>45153</v>
      </c>
      <c r="H19" s="23">
        <v>45519</v>
      </c>
      <c r="I19" s="24">
        <v>515400</v>
      </c>
      <c r="J19" s="25">
        <v>505092</v>
      </c>
      <c r="K19" s="21" t="s">
        <v>197</v>
      </c>
      <c r="L19" s="25">
        <v>0</v>
      </c>
      <c r="M19" s="21"/>
      <c r="N19" s="25">
        <v>0</v>
      </c>
      <c r="O19" s="25">
        <v>0</v>
      </c>
      <c r="P19" s="21"/>
      <c r="Q19" s="23"/>
      <c r="R19" s="25">
        <v>0</v>
      </c>
      <c r="S19" s="21" t="s">
        <v>198</v>
      </c>
      <c r="T19" s="23">
        <v>45153</v>
      </c>
      <c r="U19" s="23">
        <v>45426</v>
      </c>
      <c r="V19" s="23"/>
      <c r="W19" s="25">
        <v>515400</v>
      </c>
      <c r="X19" s="25">
        <v>0</v>
      </c>
      <c r="Y19" s="25">
        <v>0</v>
      </c>
      <c r="Z19" s="25">
        <v>0</v>
      </c>
      <c r="AA19" s="25">
        <v>0</v>
      </c>
      <c r="AB19" s="25">
        <v>0</v>
      </c>
      <c r="AC19" s="25">
        <v>0</v>
      </c>
      <c r="AD19" s="25">
        <v>0</v>
      </c>
      <c r="AE19" s="25">
        <v>0</v>
      </c>
      <c r="AF19" s="25">
        <v>515400</v>
      </c>
      <c r="AG19" s="21" t="s">
        <v>111</v>
      </c>
      <c r="AH19" s="21" t="s">
        <v>199</v>
      </c>
      <c r="AI19" s="21" t="s">
        <v>63</v>
      </c>
      <c r="AJ19" s="25">
        <v>0</v>
      </c>
      <c r="AK19" s="25">
        <v>0</v>
      </c>
    </row>
    <row r="20" spans="1:37" hidden="1" x14ac:dyDescent="0.2">
      <c r="A20" s="19">
        <v>900973690</v>
      </c>
      <c r="B20" s="20" t="s">
        <v>11</v>
      </c>
      <c r="C20" s="19" t="s">
        <v>12</v>
      </c>
      <c r="D20" s="21">
        <v>11259</v>
      </c>
      <c r="E20" s="22" t="s">
        <v>200</v>
      </c>
      <c r="F20" s="22" t="s">
        <v>201</v>
      </c>
      <c r="G20" s="23">
        <v>45153</v>
      </c>
      <c r="H20" s="23">
        <v>45519</v>
      </c>
      <c r="I20" s="24">
        <v>350000</v>
      </c>
      <c r="J20" s="25">
        <v>343000</v>
      </c>
      <c r="K20" s="21" t="s">
        <v>197</v>
      </c>
      <c r="L20" s="25">
        <v>0</v>
      </c>
      <c r="M20" s="21"/>
      <c r="N20" s="25">
        <v>0</v>
      </c>
      <c r="O20" s="25">
        <v>0</v>
      </c>
      <c r="P20" s="21"/>
      <c r="Q20" s="23"/>
      <c r="R20" s="25">
        <v>0</v>
      </c>
      <c r="S20" s="21" t="s">
        <v>198</v>
      </c>
      <c r="T20" s="23">
        <v>45153</v>
      </c>
      <c r="U20" s="23">
        <v>45426</v>
      </c>
      <c r="V20" s="23"/>
      <c r="W20" s="25">
        <v>350000</v>
      </c>
      <c r="X20" s="25">
        <v>0</v>
      </c>
      <c r="Y20" s="25">
        <v>0</v>
      </c>
      <c r="Z20" s="25">
        <v>0</v>
      </c>
      <c r="AA20" s="25">
        <v>0</v>
      </c>
      <c r="AB20" s="25">
        <v>0</v>
      </c>
      <c r="AC20" s="25">
        <v>0</v>
      </c>
      <c r="AD20" s="25">
        <v>0</v>
      </c>
      <c r="AE20" s="25">
        <v>0</v>
      </c>
      <c r="AF20" s="25">
        <v>350000</v>
      </c>
      <c r="AG20" s="21" t="s">
        <v>111</v>
      </c>
      <c r="AH20" s="21" t="s">
        <v>202</v>
      </c>
      <c r="AI20" s="21" t="s">
        <v>63</v>
      </c>
      <c r="AJ20" s="25">
        <v>0</v>
      </c>
      <c r="AK20" s="25">
        <v>0</v>
      </c>
    </row>
    <row r="21" spans="1:37" hidden="1" x14ac:dyDescent="0.2">
      <c r="A21" s="19">
        <v>900973690</v>
      </c>
      <c r="B21" s="20" t="s">
        <v>11</v>
      </c>
      <c r="C21" s="19" t="s">
        <v>12</v>
      </c>
      <c r="D21" s="21">
        <v>11260</v>
      </c>
      <c r="E21" s="22" t="s">
        <v>203</v>
      </c>
      <c r="F21" s="22" t="s">
        <v>204</v>
      </c>
      <c r="G21" s="23">
        <v>45153</v>
      </c>
      <c r="H21" s="23">
        <v>45519</v>
      </c>
      <c r="I21" s="24">
        <v>105000</v>
      </c>
      <c r="J21" s="25">
        <v>102900</v>
      </c>
      <c r="K21" s="21" t="s">
        <v>197</v>
      </c>
      <c r="L21" s="25">
        <v>0</v>
      </c>
      <c r="M21" s="21"/>
      <c r="N21" s="25">
        <v>0</v>
      </c>
      <c r="O21" s="25">
        <v>0</v>
      </c>
      <c r="P21" s="21"/>
      <c r="Q21" s="23"/>
      <c r="R21" s="25">
        <v>0</v>
      </c>
      <c r="S21" s="21" t="s">
        <v>198</v>
      </c>
      <c r="T21" s="23">
        <v>45153</v>
      </c>
      <c r="U21" s="23">
        <v>45426</v>
      </c>
      <c r="V21" s="23"/>
      <c r="W21" s="25">
        <v>105000</v>
      </c>
      <c r="X21" s="25">
        <v>0</v>
      </c>
      <c r="Y21" s="25">
        <v>0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0</v>
      </c>
      <c r="AF21" s="25">
        <v>105000</v>
      </c>
      <c r="AG21" s="21" t="s">
        <v>111</v>
      </c>
      <c r="AH21" s="21" t="s">
        <v>205</v>
      </c>
      <c r="AI21" s="21" t="s">
        <v>94</v>
      </c>
      <c r="AJ21" s="25">
        <v>0</v>
      </c>
      <c r="AK21" s="25">
        <v>0</v>
      </c>
    </row>
    <row r="22" spans="1:37" hidden="1" x14ac:dyDescent="0.2">
      <c r="A22" s="19">
        <v>900973690</v>
      </c>
      <c r="B22" s="20" t="s">
        <v>11</v>
      </c>
      <c r="C22" s="19" t="s">
        <v>12</v>
      </c>
      <c r="D22" s="21">
        <v>12900</v>
      </c>
      <c r="E22" s="22" t="s">
        <v>206</v>
      </c>
      <c r="F22" s="22" t="s">
        <v>207</v>
      </c>
      <c r="G22" s="23">
        <v>45243</v>
      </c>
      <c r="H22" s="23">
        <v>45243</v>
      </c>
      <c r="I22" s="24">
        <v>121276</v>
      </c>
      <c r="J22" s="25">
        <v>118850</v>
      </c>
      <c r="K22" s="21" t="s">
        <v>197</v>
      </c>
      <c r="L22" s="25">
        <v>0</v>
      </c>
      <c r="M22" s="21"/>
      <c r="N22" s="25">
        <v>0</v>
      </c>
      <c r="O22" s="25">
        <v>0</v>
      </c>
      <c r="P22" s="21"/>
      <c r="Q22" s="23"/>
      <c r="R22" s="25">
        <v>0</v>
      </c>
      <c r="S22" s="21" t="s">
        <v>198</v>
      </c>
      <c r="T22" s="23">
        <v>45240</v>
      </c>
      <c r="U22" s="23">
        <v>45426</v>
      </c>
      <c r="V22" s="23"/>
      <c r="W22" s="25">
        <v>121276</v>
      </c>
      <c r="X22" s="25">
        <v>0</v>
      </c>
      <c r="Y22" s="25">
        <v>0</v>
      </c>
      <c r="Z22" s="25">
        <v>0</v>
      </c>
      <c r="AA22" s="25">
        <v>0</v>
      </c>
      <c r="AB22" s="25">
        <v>0</v>
      </c>
      <c r="AC22" s="25">
        <v>0</v>
      </c>
      <c r="AD22" s="25">
        <v>0</v>
      </c>
      <c r="AE22" s="25">
        <v>0</v>
      </c>
      <c r="AF22" s="25">
        <v>121276</v>
      </c>
      <c r="AG22" s="21" t="s">
        <v>111</v>
      </c>
      <c r="AH22" s="21" t="s">
        <v>208</v>
      </c>
      <c r="AI22" s="21" t="s">
        <v>63</v>
      </c>
      <c r="AJ22" s="25">
        <v>0</v>
      </c>
      <c r="AK22" s="25">
        <v>0</v>
      </c>
    </row>
    <row r="23" spans="1:37" hidden="1" x14ac:dyDescent="0.2">
      <c r="A23" s="19">
        <v>900973690</v>
      </c>
      <c r="B23" s="20" t="s">
        <v>11</v>
      </c>
      <c r="C23" s="19" t="s">
        <v>12</v>
      </c>
      <c r="D23" s="21">
        <v>13986</v>
      </c>
      <c r="E23" s="92" t="s">
        <v>209</v>
      </c>
      <c r="F23" s="22" t="s">
        <v>210</v>
      </c>
      <c r="G23" s="23">
        <v>45301</v>
      </c>
      <c r="H23" s="23">
        <v>45306</v>
      </c>
      <c r="I23" s="24">
        <v>140000</v>
      </c>
      <c r="J23" s="25">
        <v>137200</v>
      </c>
      <c r="K23" s="21" t="s">
        <v>211</v>
      </c>
      <c r="L23" s="25">
        <v>0</v>
      </c>
      <c r="M23" s="21"/>
      <c r="N23" s="25">
        <v>0</v>
      </c>
      <c r="O23" s="25">
        <v>0</v>
      </c>
      <c r="P23" s="21"/>
      <c r="Q23" s="23"/>
      <c r="R23" s="25">
        <v>0</v>
      </c>
      <c r="S23" s="21" t="s">
        <v>212</v>
      </c>
      <c r="T23" s="23">
        <v>45302</v>
      </c>
      <c r="U23" s="23"/>
      <c r="V23" s="23"/>
      <c r="W23" s="25">
        <v>140000</v>
      </c>
      <c r="X23" s="25">
        <v>0</v>
      </c>
      <c r="Y23" s="25">
        <v>0</v>
      </c>
      <c r="Z23" s="25">
        <v>0</v>
      </c>
      <c r="AA23" s="25">
        <v>0</v>
      </c>
      <c r="AB23" s="25">
        <v>0</v>
      </c>
      <c r="AC23" s="25">
        <v>0</v>
      </c>
      <c r="AD23" s="25">
        <v>0</v>
      </c>
      <c r="AE23" s="25">
        <v>0</v>
      </c>
      <c r="AF23" s="25">
        <v>0</v>
      </c>
      <c r="AG23" s="21"/>
      <c r="AH23" s="21"/>
      <c r="AI23" s="21"/>
      <c r="AJ23" s="25">
        <v>0</v>
      </c>
      <c r="AK23" s="25">
        <v>0</v>
      </c>
    </row>
    <row r="24" spans="1:37" hidden="1" x14ac:dyDescent="0.2">
      <c r="A24" s="19">
        <v>900973690</v>
      </c>
      <c r="B24" s="20" t="s">
        <v>11</v>
      </c>
      <c r="C24" s="19" t="s">
        <v>12</v>
      </c>
      <c r="D24" s="21">
        <v>11591</v>
      </c>
      <c r="E24" s="92" t="s">
        <v>253</v>
      </c>
      <c r="F24" s="22" t="s">
        <v>254</v>
      </c>
      <c r="G24" s="23">
        <v>45175</v>
      </c>
      <c r="H24" s="23">
        <v>45550</v>
      </c>
      <c r="I24" s="24">
        <v>350000</v>
      </c>
      <c r="J24" s="25">
        <v>343000</v>
      </c>
      <c r="K24" s="21" t="s">
        <v>211</v>
      </c>
      <c r="L24" s="25">
        <v>0</v>
      </c>
      <c r="M24" s="21"/>
      <c r="N24" s="25">
        <v>0</v>
      </c>
      <c r="O24" s="25">
        <v>0</v>
      </c>
      <c r="P24" s="21"/>
      <c r="Q24" s="23"/>
      <c r="R24" s="25">
        <v>0</v>
      </c>
      <c r="S24" s="21"/>
      <c r="T24" s="23"/>
      <c r="U24" s="23"/>
      <c r="V24" s="23"/>
      <c r="W24" s="25">
        <v>0</v>
      </c>
      <c r="X24" s="25">
        <v>0</v>
      </c>
      <c r="Y24" s="25">
        <v>0</v>
      </c>
      <c r="Z24" s="25">
        <v>0</v>
      </c>
      <c r="AA24" s="25">
        <v>0</v>
      </c>
      <c r="AB24" s="25">
        <v>0</v>
      </c>
      <c r="AC24" s="25">
        <v>0</v>
      </c>
      <c r="AD24" s="25">
        <v>0</v>
      </c>
      <c r="AE24" s="25">
        <v>0</v>
      </c>
      <c r="AF24" s="25">
        <v>0</v>
      </c>
      <c r="AG24" s="21"/>
      <c r="AH24" s="21"/>
      <c r="AI24" s="21"/>
      <c r="AJ24" s="25">
        <v>0</v>
      </c>
      <c r="AK24" s="25">
        <v>0</v>
      </c>
    </row>
    <row r="25" spans="1:37" hidden="1" x14ac:dyDescent="0.2">
      <c r="A25" s="19">
        <v>900973690</v>
      </c>
      <c r="B25" s="20" t="s">
        <v>11</v>
      </c>
      <c r="C25" s="19" t="s">
        <v>12</v>
      </c>
      <c r="D25" s="21">
        <v>13553</v>
      </c>
      <c r="E25" s="22" t="s">
        <v>255</v>
      </c>
      <c r="F25" s="22" t="s">
        <v>256</v>
      </c>
      <c r="G25" s="23">
        <v>45273</v>
      </c>
      <c r="H25" s="23">
        <v>45273</v>
      </c>
      <c r="I25" s="24">
        <v>121276</v>
      </c>
      <c r="J25" s="25">
        <v>118850</v>
      </c>
      <c r="K25" s="21" t="s">
        <v>211</v>
      </c>
      <c r="L25" s="25">
        <v>0</v>
      </c>
      <c r="M25" s="21"/>
      <c r="N25" s="25">
        <v>0</v>
      </c>
      <c r="O25" s="25">
        <v>0</v>
      </c>
      <c r="P25" s="21"/>
      <c r="Q25" s="23"/>
      <c r="R25" s="25">
        <v>0</v>
      </c>
      <c r="S25" s="21"/>
      <c r="T25" s="23"/>
      <c r="U25" s="23"/>
      <c r="V25" s="23"/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1"/>
      <c r="AH25" s="21"/>
      <c r="AI25" s="21"/>
      <c r="AJ25" s="25">
        <v>0</v>
      </c>
      <c r="AK25" s="25">
        <v>0</v>
      </c>
    </row>
    <row r="26" spans="1:37" hidden="1" x14ac:dyDescent="0.2">
      <c r="A26" s="19">
        <v>900973690</v>
      </c>
      <c r="B26" s="20" t="s">
        <v>11</v>
      </c>
      <c r="C26" s="19" t="s">
        <v>12</v>
      </c>
      <c r="D26" s="21">
        <v>13987</v>
      </c>
      <c r="E26" s="22" t="s">
        <v>257</v>
      </c>
      <c r="F26" s="22" t="s">
        <v>258</v>
      </c>
      <c r="G26" s="23">
        <v>45301</v>
      </c>
      <c r="H26" s="23">
        <v>45306</v>
      </c>
      <c r="I26" s="24">
        <v>140000</v>
      </c>
      <c r="J26" s="25">
        <v>137200</v>
      </c>
      <c r="K26" s="21" t="s">
        <v>211</v>
      </c>
      <c r="L26" s="25">
        <v>0</v>
      </c>
      <c r="M26" s="21"/>
      <c r="N26" s="25">
        <v>0</v>
      </c>
      <c r="O26" s="25">
        <v>0</v>
      </c>
      <c r="P26" s="21"/>
      <c r="Q26" s="23"/>
      <c r="R26" s="25">
        <v>0</v>
      </c>
      <c r="S26" s="21"/>
      <c r="T26" s="23"/>
      <c r="U26" s="23"/>
      <c r="V26" s="23"/>
      <c r="W26" s="25">
        <v>0</v>
      </c>
      <c r="X26" s="25">
        <v>0</v>
      </c>
      <c r="Y26" s="25">
        <v>0</v>
      </c>
      <c r="Z26" s="25">
        <v>0</v>
      </c>
      <c r="AA26" s="25">
        <v>0</v>
      </c>
      <c r="AB26" s="25">
        <v>0</v>
      </c>
      <c r="AC26" s="25">
        <v>0</v>
      </c>
      <c r="AD26" s="25">
        <v>0</v>
      </c>
      <c r="AE26" s="25">
        <v>0</v>
      </c>
      <c r="AF26" s="25">
        <v>0</v>
      </c>
      <c r="AG26" s="21"/>
      <c r="AH26" s="21"/>
      <c r="AI26" s="21"/>
      <c r="AJ26" s="25">
        <v>0</v>
      </c>
      <c r="AK26" s="25">
        <v>0</v>
      </c>
    </row>
    <row r="27" spans="1:37" hidden="1" x14ac:dyDescent="0.2">
      <c r="A27" s="19">
        <v>900973690</v>
      </c>
      <c r="B27" s="20" t="s">
        <v>11</v>
      </c>
      <c r="C27" s="19" t="s">
        <v>12</v>
      </c>
      <c r="D27" s="21">
        <v>14627</v>
      </c>
      <c r="E27" s="22" t="s">
        <v>259</v>
      </c>
      <c r="F27" s="22" t="s">
        <v>260</v>
      </c>
      <c r="G27" s="23">
        <v>45334</v>
      </c>
      <c r="H27" s="23">
        <v>45337</v>
      </c>
      <c r="I27" s="24">
        <v>140000</v>
      </c>
      <c r="J27" s="25">
        <v>137200</v>
      </c>
      <c r="K27" s="21" t="s">
        <v>211</v>
      </c>
      <c r="L27" s="25">
        <v>0</v>
      </c>
      <c r="M27" s="21"/>
      <c r="N27" s="25">
        <v>0</v>
      </c>
      <c r="O27" s="25">
        <v>0</v>
      </c>
      <c r="P27" s="21"/>
      <c r="Q27" s="23"/>
      <c r="R27" s="25">
        <v>0</v>
      </c>
      <c r="S27" s="21"/>
      <c r="T27" s="23"/>
      <c r="U27" s="23"/>
      <c r="V27" s="23"/>
      <c r="W27" s="25">
        <v>0</v>
      </c>
      <c r="X27" s="25">
        <v>0</v>
      </c>
      <c r="Y27" s="25">
        <v>0</v>
      </c>
      <c r="Z27" s="25">
        <v>0</v>
      </c>
      <c r="AA27" s="25">
        <v>0</v>
      </c>
      <c r="AB27" s="25">
        <v>0</v>
      </c>
      <c r="AC27" s="25">
        <v>0</v>
      </c>
      <c r="AD27" s="25">
        <v>0</v>
      </c>
      <c r="AE27" s="25">
        <v>0</v>
      </c>
      <c r="AF27" s="25">
        <v>0</v>
      </c>
      <c r="AG27" s="21"/>
      <c r="AH27" s="21"/>
      <c r="AI27" s="21"/>
      <c r="AJ27" s="25">
        <v>0</v>
      </c>
      <c r="AK27" s="25">
        <v>0</v>
      </c>
    </row>
    <row r="28" spans="1:37" hidden="1" x14ac:dyDescent="0.2">
      <c r="A28" s="19">
        <v>900973690</v>
      </c>
      <c r="B28" s="20" t="s">
        <v>11</v>
      </c>
      <c r="C28" s="19" t="s">
        <v>12</v>
      </c>
      <c r="D28" s="21">
        <v>14629</v>
      </c>
      <c r="E28" s="92" t="s">
        <v>261</v>
      </c>
      <c r="F28" s="22" t="s">
        <v>262</v>
      </c>
      <c r="G28" s="23">
        <v>45334</v>
      </c>
      <c r="H28" s="23">
        <v>45337</v>
      </c>
      <c r="I28" s="24">
        <v>140000</v>
      </c>
      <c r="J28" s="25">
        <v>137200</v>
      </c>
      <c r="K28" s="21" t="s">
        <v>211</v>
      </c>
      <c r="L28" s="25">
        <v>0</v>
      </c>
      <c r="M28" s="21"/>
      <c r="N28" s="25">
        <v>0</v>
      </c>
      <c r="O28" s="25">
        <v>0</v>
      </c>
      <c r="P28" s="21"/>
      <c r="Q28" s="23"/>
      <c r="R28" s="25">
        <v>0</v>
      </c>
      <c r="S28" s="21"/>
      <c r="T28" s="23"/>
      <c r="U28" s="23"/>
      <c r="V28" s="23"/>
      <c r="W28" s="25">
        <v>0</v>
      </c>
      <c r="X28" s="25">
        <v>0</v>
      </c>
      <c r="Y28" s="25">
        <v>0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1"/>
      <c r="AH28" s="21"/>
      <c r="AI28" s="21"/>
      <c r="AJ28" s="25">
        <v>0</v>
      </c>
      <c r="AK28" s="25">
        <v>0</v>
      </c>
    </row>
    <row r="29" spans="1:37" hidden="1" x14ac:dyDescent="0.2">
      <c r="A29" s="19">
        <v>900973690</v>
      </c>
      <c r="B29" s="20" t="s">
        <v>11</v>
      </c>
      <c r="C29" s="19" t="s">
        <v>12</v>
      </c>
      <c r="D29" s="21">
        <v>15203</v>
      </c>
      <c r="E29" s="22" t="s">
        <v>44</v>
      </c>
      <c r="F29" s="22" t="s">
        <v>45</v>
      </c>
      <c r="G29" s="23">
        <v>45355</v>
      </c>
      <c r="H29" s="23">
        <v>45366</v>
      </c>
      <c r="I29" s="24">
        <v>1454036</v>
      </c>
      <c r="J29" s="25">
        <v>1424955</v>
      </c>
      <c r="K29" s="21" t="s">
        <v>46</v>
      </c>
      <c r="L29" s="25">
        <v>2229014</v>
      </c>
      <c r="M29" s="21">
        <v>1222420920</v>
      </c>
      <c r="N29" s="25">
        <v>0</v>
      </c>
      <c r="O29" s="25">
        <v>0</v>
      </c>
      <c r="P29" s="21"/>
      <c r="Q29" s="23"/>
      <c r="R29" s="25">
        <v>0</v>
      </c>
      <c r="S29" s="21" t="s">
        <v>47</v>
      </c>
      <c r="T29" s="23">
        <v>45365</v>
      </c>
      <c r="U29" s="23">
        <v>45366</v>
      </c>
      <c r="V29" s="23"/>
      <c r="W29" s="25">
        <v>2302968</v>
      </c>
      <c r="X29" s="25">
        <v>2275075</v>
      </c>
      <c r="Y29" s="25">
        <v>2302968</v>
      </c>
      <c r="Z29" s="25">
        <v>27893</v>
      </c>
      <c r="AA29" s="25">
        <v>483828</v>
      </c>
      <c r="AB29" s="25">
        <v>46061</v>
      </c>
      <c r="AC29" s="25">
        <v>0</v>
      </c>
      <c r="AD29" s="25">
        <v>0</v>
      </c>
      <c r="AE29" s="25">
        <v>0</v>
      </c>
      <c r="AF29" s="25">
        <v>0</v>
      </c>
      <c r="AG29" s="21"/>
      <c r="AH29" s="21"/>
      <c r="AI29" s="21"/>
      <c r="AJ29" s="25">
        <v>0</v>
      </c>
      <c r="AK29" s="25">
        <v>2275075</v>
      </c>
    </row>
    <row r="30" spans="1:37" hidden="1" x14ac:dyDescent="0.2">
      <c r="A30" s="19">
        <v>900973690</v>
      </c>
      <c r="B30" s="20" t="s">
        <v>11</v>
      </c>
      <c r="C30" s="19" t="s">
        <v>12</v>
      </c>
      <c r="D30" s="21">
        <v>13993</v>
      </c>
      <c r="E30" s="22" t="s">
        <v>48</v>
      </c>
      <c r="F30" s="22" t="s">
        <v>49</v>
      </c>
      <c r="G30" s="23">
        <v>45301</v>
      </c>
      <c r="H30" s="23">
        <v>45306</v>
      </c>
      <c r="I30" s="24">
        <v>1332760</v>
      </c>
      <c r="J30" s="25">
        <v>1306105</v>
      </c>
      <c r="K30" s="21" t="s">
        <v>46</v>
      </c>
      <c r="L30" s="25">
        <v>1546142</v>
      </c>
      <c r="M30" s="21">
        <v>1222377838</v>
      </c>
      <c r="N30" s="25">
        <v>0</v>
      </c>
      <c r="O30" s="25">
        <v>0</v>
      </c>
      <c r="P30" s="21"/>
      <c r="Q30" s="23"/>
      <c r="R30" s="25">
        <v>0</v>
      </c>
      <c r="S30" s="21" t="s">
        <v>47</v>
      </c>
      <c r="T30" s="23">
        <v>45303</v>
      </c>
      <c r="U30" s="23">
        <v>45306</v>
      </c>
      <c r="V30" s="23"/>
      <c r="W30" s="25">
        <v>1574036</v>
      </c>
      <c r="X30" s="25">
        <v>1546142</v>
      </c>
      <c r="Y30" s="25">
        <v>1574036</v>
      </c>
      <c r="Z30" s="25">
        <v>27894</v>
      </c>
      <c r="AA30" s="25">
        <v>613828</v>
      </c>
      <c r="AB30" s="25">
        <v>31485</v>
      </c>
      <c r="AC30" s="25">
        <v>0</v>
      </c>
      <c r="AD30" s="25">
        <v>0</v>
      </c>
      <c r="AE30" s="25">
        <v>0</v>
      </c>
      <c r="AF30" s="25">
        <v>0</v>
      </c>
      <c r="AG30" s="21"/>
      <c r="AH30" s="21"/>
      <c r="AI30" s="21"/>
      <c r="AJ30" s="25">
        <v>0</v>
      </c>
      <c r="AK30" s="25">
        <v>1546142</v>
      </c>
    </row>
    <row r="31" spans="1:37" hidden="1" x14ac:dyDescent="0.2">
      <c r="A31" s="19">
        <v>900973690</v>
      </c>
      <c r="B31" s="20" t="s">
        <v>11</v>
      </c>
      <c r="C31" s="19" t="s">
        <v>12</v>
      </c>
      <c r="D31" s="21">
        <v>14605</v>
      </c>
      <c r="E31" s="22" t="s">
        <v>50</v>
      </c>
      <c r="F31" s="22" t="s">
        <v>51</v>
      </c>
      <c r="G31" s="23">
        <v>45334</v>
      </c>
      <c r="H31" s="23">
        <v>45337</v>
      </c>
      <c r="I31" s="24">
        <v>540000</v>
      </c>
      <c r="J31" s="25">
        <v>529200</v>
      </c>
      <c r="K31" s="21" t="s">
        <v>46</v>
      </c>
      <c r="L31" s="25">
        <v>1540563</v>
      </c>
      <c r="M31" s="21">
        <v>1222394063</v>
      </c>
      <c r="N31" s="25">
        <v>0</v>
      </c>
      <c r="O31" s="25">
        <v>0</v>
      </c>
      <c r="P31" s="21"/>
      <c r="Q31" s="23"/>
      <c r="R31" s="25">
        <v>0</v>
      </c>
      <c r="S31" s="21" t="s">
        <v>47</v>
      </c>
      <c r="T31" s="23">
        <v>45335</v>
      </c>
      <c r="U31" s="23">
        <v>45337</v>
      </c>
      <c r="V31" s="23"/>
      <c r="W31" s="25">
        <v>1628932</v>
      </c>
      <c r="X31" s="25">
        <v>1573145</v>
      </c>
      <c r="Y31" s="25">
        <v>1628932</v>
      </c>
      <c r="Z31" s="25">
        <v>55787</v>
      </c>
      <c r="AA31" s="25">
        <v>1033828</v>
      </c>
      <c r="AB31" s="25">
        <v>32582</v>
      </c>
      <c r="AC31" s="25">
        <v>0</v>
      </c>
      <c r="AD31" s="25">
        <v>0</v>
      </c>
      <c r="AE31" s="25">
        <v>0</v>
      </c>
      <c r="AF31" s="25">
        <v>0</v>
      </c>
      <c r="AG31" s="21"/>
      <c r="AH31" s="21"/>
      <c r="AI31" s="21"/>
      <c r="AJ31" s="25">
        <v>0</v>
      </c>
      <c r="AK31" s="25">
        <v>1573145</v>
      </c>
    </row>
    <row r="32" spans="1:37" hidden="1" x14ac:dyDescent="0.2">
      <c r="A32" s="19">
        <v>900973690</v>
      </c>
      <c r="B32" s="20" t="s">
        <v>11</v>
      </c>
      <c r="C32" s="19" t="s">
        <v>12</v>
      </c>
      <c r="D32" s="21">
        <v>14635</v>
      </c>
      <c r="E32" s="22" t="s">
        <v>54</v>
      </c>
      <c r="F32" s="22" t="s">
        <v>55</v>
      </c>
      <c r="G32" s="23">
        <v>45334</v>
      </c>
      <c r="H32" s="23">
        <v>45337</v>
      </c>
      <c r="I32" s="24">
        <v>606380</v>
      </c>
      <c r="J32" s="25">
        <v>594252</v>
      </c>
      <c r="K32" s="21" t="s">
        <v>46</v>
      </c>
      <c r="L32" s="25">
        <v>594252</v>
      </c>
      <c r="M32" s="21">
        <v>1222394114</v>
      </c>
      <c r="N32" s="25">
        <v>0</v>
      </c>
      <c r="O32" s="25">
        <v>0</v>
      </c>
      <c r="P32" s="21"/>
      <c r="Q32" s="23"/>
      <c r="R32" s="25">
        <v>0</v>
      </c>
      <c r="S32" s="21" t="s">
        <v>47</v>
      </c>
      <c r="T32" s="23">
        <v>45336</v>
      </c>
      <c r="U32" s="23">
        <v>45337</v>
      </c>
      <c r="V32" s="23"/>
      <c r="W32" s="25">
        <v>606380</v>
      </c>
      <c r="X32" s="25">
        <v>606380</v>
      </c>
      <c r="Y32" s="25">
        <v>606380</v>
      </c>
      <c r="Z32" s="25">
        <v>0</v>
      </c>
      <c r="AA32" s="25">
        <v>363828</v>
      </c>
      <c r="AB32" s="25">
        <v>12128</v>
      </c>
      <c r="AC32" s="25">
        <v>0</v>
      </c>
      <c r="AD32" s="25">
        <v>0</v>
      </c>
      <c r="AE32" s="25">
        <v>0</v>
      </c>
      <c r="AF32" s="25">
        <v>0</v>
      </c>
      <c r="AG32" s="21"/>
      <c r="AH32" s="21"/>
      <c r="AI32" s="21"/>
      <c r="AJ32" s="25">
        <v>0</v>
      </c>
      <c r="AK32" s="25">
        <v>606380</v>
      </c>
    </row>
    <row r="33" spans="1:37" hidden="1" x14ac:dyDescent="0.2">
      <c r="A33" s="19">
        <v>900973690</v>
      </c>
      <c r="B33" s="20" t="s">
        <v>11</v>
      </c>
      <c r="C33" s="19" t="s">
        <v>12</v>
      </c>
      <c r="D33" s="21">
        <v>11258</v>
      </c>
      <c r="E33" s="22" t="s">
        <v>56</v>
      </c>
      <c r="F33" s="22" t="s">
        <v>57</v>
      </c>
      <c r="G33" s="23">
        <v>45153</v>
      </c>
      <c r="H33" s="23">
        <v>45519</v>
      </c>
      <c r="I33" s="24">
        <v>525000</v>
      </c>
      <c r="J33" s="25">
        <v>514500</v>
      </c>
      <c r="K33" s="21" t="s">
        <v>46</v>
      </c>
      <c r="L33" s="25">
        <v>514500</v>
      </c>
      <c r="M33" s="21">
        <v>1222394128</v>
      </c>
      <c r="N33" s="25">
        <v>0</v>
      </c>
      <c r="O33" s="25">
        <v>0</v>
      </c>
      <c r="P33" s="21"/>
      <c r="Q33" s="23"/>
      <c r="R33" s="25">
        <v>0</v>
      </c>
      <c r="S33" s="21" t="s">
        <v>47</v>
      </c>
      <c r="T33" s="23">
        <v>45153</v>
      </c>
      <c r="U33" s="23">
        <v>45337</v>
      </c>
      <c r="V33" s="23"/>
      <c r="W33" s="25">
        <v>525000</v>
      </c>
      <c r="X33" s="25">
        <v>525000</v>
      </c>
      <c r="Y33" s="25">
        <v>525000</v>
      </c>
      <c r="Z33" s="25">
        <v>0</v>
      </c>
      <c r="AA33" s="25">
        <v>28000</v>
      </c>
      <c r="AB33" s="25">
        <v>10500</v>
      </c>
      <c r="AC33" s="25">
        <v>0</v>
      </c>
      <c r="AD33" s="25">
        <v>0</v>
      </c>
      <c r="AE33" s="25">
        <v>0</v>
      </c>
      <c r="AF33" s="25">
        <v>0</v>
      </c>
      <c r="AG33" s="21"/>
      <c r="AH33" s="21"/>
      <c r="AI33" s="21"/>
      <c r="AJ33" s="25">
        <v>0</v>
      </c>
      <c r="AK33" s="25">
        <v>525000</v>
      </c>
    </row>
    <row r="34" spans="1:37" hidden="1" x14ac:dyDescent="0.2">
      <c r="A34" s="19">
        <v>900973690</v>
      </c>
      <c r="B34" s="20" t="s">
        <v>11</v>
      </c>
      <c r="C34" s="19" t="s">
        <v>12</v>
      </c>
      <c r="D34" s="21">
        <v>11574</v>
      </c>
      <c r="E34" s="22" t="s">
        <v>64</v>
      </c>
      <c r="F34" s="22" t="s">
        <v>65</v>
      </c>
      <c r="G34" s="23">
        <v>45175</v>
      </c>
      <c r="H34" s="23">
        <v>45550</v>
      </c>
      <c r="I34" s="24">
        <v>420000</v>
      </c>
      <c r="J34" s="25">
        <v>411600</v>
      </c>
      <c r="K34" s="21" t="s">
        <v>46</v>
      </c>
      <c r="L34" s="25">
        <v>411600</v>
      </c>
      <c r="M34" s="21">
        <v>1222312230</v>
      </c>
      <c r="N34" s="25">
        <v>0</v>
      </c>
      <c r="O34" s="25">
        <v>0</v>
      </c>
      <c r="P34" s="21"/>
      <c r="Q34" s="23"/>
      <c r="R34" s="25">
        <v>0</v>
      </c>
      <c r="S34" s="21" t="s">
        <v>47</v>
      </c>
      <c r="T34" s="23">
        <v>45175</v>
      </c>
      <c r="U34" s="23">
        <v>45182</v>
      </c>
      <c r="V34" s="23"/>
      <c r="W34" s="25">
        <v>420000</v>
      </c>
      <c r="X34" s="25">
        <v>420000</v>
      </c>
      <c r="Y34" s="25">
        <v>420000</v>
      </c>
      <c r="Z34" s="25">
        <v>0</v>
      </c>
      <c r="AA34" s="25">
        <v>28000</v>
      </c>
      <c r="AB34" s="25">
        <v>8400</v>
      </c>
      <c r="AC34" s="25">
        <v>0</v>
      </c>
      <c r="AD34" s="25">
        <v>0</v>
      </c>
      <c r="AE34" s="25">
        <v>0</v>
      </c>
      <c r="AF34" s="25">
        <v>0</v>
      </c>
      <c r="AG34" s="21"/>
      <c r="AH34" s="21"/>
      <c r="AI34" s="21"/>
      <c r="AJ34" s="25">
        <v>0</v>
      </c>
      <c r="AK34" s="25">
        <v>420000</v>
      </c>
    </row>
    <row r="35" spans="1:37" hidden="1" x14ac:dyDescent="0.2">
      <c r="A35" s="19">
        <v>900973690</v>
      </c>
      <c r="B35" s="20" t="s">
        <v>11</v>
      </c>
      <c r="C35" s="19" t="s">
        <v>12</v>
      </c>
      <c r="D35" s="21">
        <v>14982</v>
      </c>
      <c r="E35" s="22" t="s">
        <v>66</v>
      </c>
      <c r="F35" s="22" t="s">
        <v>67</v>
      </c>
      <c r="G35" s="23">
        <v>45355</v>
      </c>
      <c r="H35" s="23">
        <v>45366</v>
      </c>
      <c r="I35" s="24">
        <v>420000</v>
      </c>
      <c r="J35" s="25">
        <v>411600</v>
      </c>
      <c r="K35" s="21" t="s">
        <v>46</v>
      </c>
      <c r="L35" s="25">
        <v>411600</v>
      </c>
      <c r="M35" s="21">
        <v>1222403959</v>
      </c>
      <c r="N35" s="25">
        <v>0</v>
      </c>
      <c r="O35" s="25">
        <v>0</v>
      </c>
      <c r="P35" s="21"/>
      <c r="Q35" s="23"/>
      <c r="R35" s="25">
        <v>0</v>
      </c>
      <c r="S35" s="21" t="s">
        <v>47</v>
      </c>
      <c r="T35" s="23">
        <v>45355</v>
      </c>
      <c r="U35" s="23">
        <v>45366</v>
      </c>
      <c r="V35" s="23"/>
      <c r="W35" s="25">
        <v>420000</v>
      </c>
      <c r="X35" s="25">
        <v>420000</v>
      </c>
      <c r="Y35" s="25">
        <v>420000</v>
      </c>
      <c r="Z35" s="25">
        <v>0</v>
      </c>
      <c r="AA35" s="25">
        <v>420000</v>
      </c>
      <c r="AB35" s="25">
        <v>8400</v>
      </c>
      <c r="AC35" s="25">
        <v>0</v>
      </c>
      <c r="AD35" s="25">
        <v>0</v>
      </c>
      <c r="AE35" s="25">
        <v>0</v>
      </c>
      <c r="AF35" s="25">
        <v>0</v>
      </c>
      <c r="AG35" s="21"/>
      <c r="AH35" s="21"/>
      <c r="AI35" s="21"/>
      <c r="AJ35" s="25">
        <v>0</v>
      </c>
      <c r="AK35" s="25">
        <v>420000</v>
      </c>
    </row>
    <row r="36" spans="1:37" hidden="1" x14ac:dyDescent="0.2">
      <c r="A36" s="19">
        <v>900973690</v>
      </c>
      <c r="B36" s="20" t="s">
        <v>11</v>
      </c>
      <c r="C36" s="19" t="s">
        <v>12</v>
      </c>
      <c r="D36" s="21">
        <v>15032</v>
      </c>
      <c r="E36" s="22" t="s">
        <v>68</v>
      </c>
      <c r="F36" s="22" t="s">
        <v>69</v>
      </c>
      <c r="G36" s="23">
        <v>45355</v>
      </c>
      <c r="H36" s="23">
        <v>45366</v>
      </c>
      <c r="I36" s="24">
        <v>420000</v>
      </c>
      <c r="J36" s="25">
        <v>411600</v>
      </c>
      <c r="K36" s="21" t="s">
        <v>46</v>
      </c>
      <c r="L36" s="25">
        <v>411600</v>
      </c>
      <c r="M36" s="21">
        <v>1222418926</v>
      </c>
      <c r="N36" s="25">
        <v>0</v>
      </c>
      <c r="O36" s="25">
        <v>0</v>
      </c>
      <c r="P36" s="21"/>
      <c r="Q36" s="23"/>
      <c r="R36" s="25">
        <v>0</v>
      </c>
      <c r="S36" s="21" t="s">
        <v>47</v>
      </c>
      <c r="T36" s="23">
        <v>45356</v>
      </c>
      <c r="U36" s="23">
        <v>45366</v>
      </c>
      <c r="V36" s="23"/>
      <c r="W36" s="25">
        <v>420000</v>
      </c>
      <c r="X36" s="25">
        <v>420000</v>
      </c>
      <c r="Y36" s="25">
        <v>420000</v>
      </c>
      <c r="Z36" s="25">
        <v>0</v>
      </c>
      <c r="AA36" s="25">
        <v>420000</v>
      </c>
      <c r="AB36" s="25">
        <v>8400</v>
      </c>
      <c r="AC36" s="25">
        <v>0</v>
      </c>
      <c r="AD36" s="25">
        <v>0</v>
      </c>
      <c r="AE36" s="25">
        <v>0</v>
      </c>
      <c r="AF36" s="25">
        <v>0</v>
      </c>
      <c r="AG36" s="21"/>
      <c r="AH36" s="21"/>
      <c r="AI36" s="21"/>
      <c r="AJ36" s="25">
        <v>0</v>
      </c>
      <c r="AK36" s="25">
        <v>420000</v>
      </c>
    </row>
    <row r="37" spans="1:37" hidden="1" x14ac:dyDescent="0.2">
      <c r="A37" s="19">
        <v>900973690</v>
      </c>
      <c r="B37" s="20" t="s">
        <v>11</v>
      </c>
      <c r="C37" s="19" t="s">
        <v>12</v>
      </c>
      <c r="D37" s="21">
        <v>15194</v>
      </c>
      <c r="E37" s="22" t="s">
        <v>70</v>
      </c>
      <c r="F37" s="22" t="s">
        <v>71</v>
      </c>
      <c r="G37" s="23">
        <v>45355</v>
      </c>
      <c r="H37" s="23">
        <v>45366</v>
      </c>
      <c r="I37" s="24">
        <v>392000</v>
      </c>
      <c r="J37" s="25">
        <v>384160</v>
      </c>
      <c r="K37" s="21" t="s">
        <v>46</v>
      </c>
      <c r="L37" s="25">
        <v>384160</v>
      </c>
      <c r="M37" s="21">
        <v>1222420922</v>
      </c>
      <c r="N37" s="25">
        <v>0</v>
      </c>
      <c r="O37" s="25">
        <v>0</v>
      </c>
      <c r="P37" s="21"/>
      <c r="Q37" s="23"/>
      <c r="R37" s="25">
        <v>0</v>
      </c>
      <c r="S37" s="21" t="s">
        <v>47</v>
      </c>
      <c r="T37" s="23">
        <v>45365</v>
      </c>
      <c r="U37" s="23">
        <v>45366</v>
      </c>
      <c r="V37" s="23"/>
      <c r="W37" s="25">
        <v>392000</v>
      </c>
      <c r="X37" s="25">
        <v>392000</v>
      </c>
      <c r="Y37" s="25">
        <v>392000</v>
      </c>
      <c r="Z37" s="25">
        <v>0</v>
      </c>
      <c r="AA37" s="25">
        <v>672000</v>
      </c>
      <c r="AB37" s="25">
        <v>7840</v>
      </c>
      <c r="AC37" s="25">
        <v>0</v>
      </c>
      <c r="AD37" s="25">
        <v>0</v>
      </c>
      <c r="AE37" s="25">
        <v>0</v>
      </c>
      <c r="AF37" s="25">
        <v>0</v>
      </c>
      <c r="AG37" s="21"/>
      <c r="AH37" s="21"/>
      <c r="AI37" s="21"/>
      <c r="AJ37" s="25">
        <v>0</v>
      </c>
      <c r="AK37" s="25">
        <v>392000</v>
      </c>
    </row>
    <row r="38" spans="1:37" hidden="1" x14ac:dyDescent="0.2">
      <c r="A38" s="19">
        <v>900973690</v>
      </c>
      <c r="B38" s="20" t="s">
        <v>11</v>
      </c>
      <c r="C38" s="19" t="s">
        <v>12</v>
      </c>
      <c r="D38" s="21">
        <v>13963</v>
      </c>
      <c r="E38" s="22" t="s">
        <v>80</v>
      </c>
      <c r="F38" s="22" t="s">
        <v>81</v>
      </c>
      <c r="G38" s="23">
        <v>45301</v>
      </c>
      <c r="H38" s="23">
        <v>45306</v>
      </c>
      <c r="I38" s="24">
        <v>140000</v>
      </c>
      <c r="J38" s="25">
        <v>137200</v>
      </c>
      <c r="K38" s="21" t="s">
        <v>46</v>
      </c>
      <c r="L38" s="25">
        <v>140000</v>
      </c>
      <c r="M38" s="21">
        <v>1222377850</v>
      </c>
      <c r="N38" s="25">
        <v>0</v>
      </c>
      <c r="O38" s="25">
        <v>0</v>
      </c>
      <c r="P38" s="21"/>
      <c r="Q38" s="23"/>
      <c r="R38" s="25">
        <v>0</v>
      </c>
      <c r="S38" s="21" t="s">
        <v>47</v>
      </c>
      <c r="T38" s="23">
        <v>45301</v>
      </c>
      <c r="U38" s="23">
        <v>45306</v>
      </c>
      <c r="V38" s="23"/>
      <c r="W38" s="25">
        <v>140000</v>
      </c>
      <c r="X38" s="25">
        <v>140000</v>
      </c>
      <c r="Y38" s="25">
        <v>140000</v>
      </c>
      <c r="Z38" s="25">
        <v>0</v>
      </c>
      <c r="AA38" s="25">
        <v>140000</v>
      </c>
      <c r="AB38" s="25">
        <v>0</v>
      </c>
      <c r="AC38" s="25">
        <v>0</v>
      </c>
      <c r="AD38" s="25">
        <v>0</v>
      </c>
      <c r="AE38" s="25">
        <v>0</v>
      </c>
      <c r="AF38" s="25">
        <v>0</v>
      </c>
      <c r="AG38" s="21"/>
      <c r="AH38" s="21"/>
      <c r="AI38" s="21"/>
      <c r="AJ38" s="25">
        <v>0</v>
      </c>
      <c r="AK38" s="25">
        <v>140000</v>
      </c>
    </row>
    <row r="39" spans="1:37" hidden="1" x14ac:dyDescent="0.2">
      <c r="A39" s="19">
        <v>900973690</v>
      </c>
      <c r="B39" s="20" t="s">
        <v>11</v>
      </c>
      <c r="C39" s="19" t="s">
        <v>12</v>
      </c>
      <c r="D39" s="21">
        <v>14985</v>
      </c>
      <c r="E39" s="22" t="s">
        <v>86</v>
      </c>
      <c r="F39" s="22" t="s">
        <v>87</v>
      </c>
      <c r="G39" s="23">
        <v>45355</v>
      </c>
      <c r="H39" s="23">
        <v>45366</v>
      </c>
      <c r="I39" s="24">
        <v>112000</v>
      </c>
      <c r="J39" s="25">
        <v>109760</v>
      </c>
      <c r="K39" s="21" t="s">
        <v>46</v>
      </c>
      <c r="L39" s="25">
        <v>112000</v>
      </c>
      <c r="M39" s="21">
        <v>1222420949</v>
      </c>
      <c r="N39" s="25">
        <v>0</v>
      </c>
      <c r="O39" s="25">
        <v>0</v>
      </c>
      <c r="P39" s="21"/>
      <c r="Q39" s="23"/>
      <c r="R39" s="25">
        <v>0</v>
      </c>
      <c r="S39" s="21" t="s">
        <v>47</v>
      </c>
      <c r="T39" s="23">
        <v>45355</v>
      </c>
      <c r="U39" s="23">
        <v>45366</v>
      </c>
      <c r="V39" s="23"/>
      <c r="W39" s="25">
        <v>112000</v>
      </c>
      <c r="X39" s="25">
        <v>112000</v>
      </c>
      <c r="Y39" s="25">
        <v>112000</v>
      </c>
      <c r="Z39" s="25">
        <v>0</v>
      </c>
      <c r="AA39" s="25">
        <v>224000</v>
      </c>
      <c r="AB39" s="25">
        <v>0</v>
      </c>
      <c r="AC39" s="25">
        <v>0</v>
      </c>
      <c r="AD39" s="25">
        <v>0</v>
      </c>
      <c r="AE39" s="25">
        <v>0</v>
      </c>
      <c r="AF39" s="25">
        <v>0</v>
      </c>
      <c r="AG39" s="21"/>
      <c r="AH39" s="21"/>
      <c r="AI39" s="21"/>
      <c r="AJ39" s="25">
        <v>0</v>
      </c>
      <c r="AK39" s="25">
        <v>112000</v>
      </c>
    </row>
    <row r="40" spans="1:37" hidden="1" x14ac:dyDescent="0.2">
      <c r="A40" s="19">
        <v>900973690</v>
      </c>
      <c r="B40" s="20" t="s">
        <v>11</v>
      </c>
      <c r="C40" s="19" t="s">
        <v>12</v>
      </c>
      <c r="D40" s="21">
        <v>15020</v>
      </c>
      <c r="E40" s="22" t="s">
        <v>95</v>
      </c>
      <c r="F40" s="22" t="s">
        <v>96</v>
      </c>
      <c r="G40" s="23">
        <v>45355</v>
      </c>
      <c r="H40" s="23">
        <v>45366</v>
      </c>
      <c r="I40" s="24">
        <v>99120</v>
      </c>
      <c r="J40" s="25">
        <v>97138</v>
      </c>
      <c r="K40" s="21" t="s">
        <v>46</v>
      </c>
      <c r="L40" s="25">
        <v>99120</v>
      </c>
      <c r="M40" s="21">
        <v>1222420935</v>
      </c>
      <c r="N40" s="25">
        <v>0</v>
      </c>
      <c r="O40" s="25">
        <v>0</v>
      </c>
      <c r="P40" s="21"/>
      <c r="Q40" s="23"/>
      <c r="R40" s="25">
        <v>0</v>
      </c>
      <c r="S40" s="21" t="s">
        <v>47</v>
      </c>
      <c r="T40" s="23">
        <v>45356</v>
      </c>
      <c r="U40" s="23">
        <v>45366</v>
      </c>
      <c r="V40" s="23"/>
      <c r="W40" s="25">
        <v>99120</v>
      </c>
      <c r="X40" s="25">
        <v>99120</v>
      </c>
      <c r="Y40" s="25">
        <v>99120</v>
      </c>
      <c r="Z40" s="25">
        <v>0</v>
      </c>
      <c r="AA40" s="25">
        <v>112000</v>
      </c>
      <c r="AB40" s="25">
        <v>0</v>
      </c>
      <c r="AC40" s="25">
        <v>0</v>
      </c>
      <c r="AD40" s="25">
        <v>0</v>
      </c>
      <c r="AE40" s="25">
        <v>0</v>
      </c>
      <c r="AF40" s="25">
        <v>0</v>
      </c>
      <c r="AG40" s="21"/>
      <c r="AH40" s="21"/>
      <c r="AI40" s="21"/>
      <c r="AJ40" s="25">
        <v>0</v>
      </c>
      <c r="AK40" s="25">
        <v>99120</v>
      </c>
    </row>
    <row r="41" spans="1:37" hidden="1" x14ac:dyDescent="0.2">
      <c r="A41" s="19">
        <v>900973690</v>
      </c>
      <c r="B41" s="20" t="s">
        <v>11</v>
      </c>
      <c r="C41" s="19" t="s">
        <v>12</v>
      </c>
      <c r="D41" s="21">
        <v>13984</v>
      </c>
      <c r="E41" s="22" t="s">
        <v>99</v>
      </c>
      <c r="F41" s="22" t="s">
        <v>100</v>
      </c>
      <c r="G41" s="23">
        <v>45301</v>
      </c>
      <c r="H41" s="23">
        <v>45306</v>
      </c>
      <c r="I41" s="24">
        <v>31800</v>
      </c>
      <c r="J41" s="25">
        <v>31164</v>
      </c>
      <c r="K41" s="21" t="s">
        <v>46</v>
      </c>
      <c r="L41" s="25">
        <v>31800</v>
      </c>
      <c r="M41" s="21">
        <v>1222381247</v>
      </c>
      <c r="N41" s="25">
        <v>0</v>
      </c>
      <c r="O41" s="25">
        <v>0</v>
      </c>
      <c r="P41" s="21"/>
      <c r="Q41" s="23"/>
      <c r="R41" s="25">
        <v>0</v>
      </c>
      <c r="S41" s="21" t="s">
        <v>47</v>
      </c>
      <c r="T41" s="23">
        <v>45302</v>
      </c>
      <c r="U41" s="23">
        <v>45306</v>
      </c>
      <c r="V41" s="23"/>
      <c r="W41" s="25">
        <v>31800</v>
      </c>
      <c r="X41" s="25">
        <v>31800</v>
      </c>
      <c r="Y41" s="25">
        <v>31800</v>
      </c>
      <c r="Z41" s="25">
        <v>0</v>
      </c>
      <c r="AA41" s="25">
        <v>28000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1"/>
      <c r="AH41" s="21"/>
      <c r="AI41" s="21"/>
      <c r="AJ41" s="25">
        <v>0</v>
      </c>
      <c r="AK41" s="25">
        <v>31800</v>
      </c>
    </row>
    <row r="42" spans="1:37" hidden="1" x14ac:dyDescent="0.2">
      <c r="A42" s="19">
        <v>900973690</v>
      </c>
      <c r="B42" s="20" t="s">
        <v>11</v>
      </c>
      <c r="C42" s="19" t="s">
        <v>12</v>
      </c>
      <c r="D42" s="21">
        <v>14984</v>
      </c>
      <c r="E42" s="22" t="s">
        <v>101</v>
      </c>
      <c r="F42" s="22" t="s">
        <v>102</v>
      </c>
      <c r="G42" s="23">
        <v>45355</v>
      </c>
      <c r="H42" s="23">
        <v>45366</v>
      </c>
      <c r="I42" s="24">
        <v>28000</v>
      </c>
      <c r="J42" s="25">
        <v>27440</v>
      </c>
      <c r="K42" s="21" t="s">
        <v>46</v>
      </c>
      <c r="L42" s="25">
        <v>28000</v>
      </c>
      <c r="M42" s="21">
        <v>1222422714</v>
      </c>
      <c r="N42" s="25">
        <v>0</v>
      </c>
      <c r="O42" s="25">
        <v>0</v>
      </c>
      <c r="P42" s="21"/>
      <c r="Q42" s="23"/>
      <c r="R42" s="25">
        <v>0</v>
      </c>
      <c r="S42" s="21" t="s">
        <v>47</v>
      </c>
      <c r="T42" s="23">
        <v>45355</v>
      </c>
      <c r="U42" s="23">
        <v>45366</v>
      </c>
      <c r="V42" s="23"/>
      <c r="W42" s="25">
        <v>28000</v>
      </c>
      <c r="X42" s="25">
        <v>28000</v>
      </c>
      <c r="Y42" s="25">
        <v>28000</v>
      </c>
      <c r="Z42" s="25">
        <v>0</v>
      </c>
      <c r="AA42" s="25">
        <v>112000</v>
      </c>
      <c r="AB42" s="25">
        <v>0</v>
      </c>
      <c r="AC42" s="25">
        <v>0</v>
      </c>
      <c r="AD42" s="25">
        <v>0</v>
      </c>
      <c r="AE42" s="25">
        <v>0</v>
      </c>
      <c r="AF42" s="25">
        <v>0</v>
      </c>
      <c r="AG42" s="21"/>
      <c r="AH42" s="21"/>
      <c r="AI42" s="21"/>
      <c r="AJ42" s="25">
        <v>0</v>
      </c>
      <c r="AK42" s="25">
        <v>28000</v>
      </c>
    </row>
    <row r="43" spans="1:37" hidden="1" x14ac:dyDescent="0.2">
      <c r="A43" s="19">
        <v>900973690</v>
      </c>
      <c r="B43" s="20" t="s">
        <v>11</v>
      </c>
      <c r="C43" s="19" t="s">
        <v>12</v>
      </c>
      <c r="D43" s="21">
        <v>14987</v>
      </c>
      <c r="E43" s="22" t="s">
        <v>103</v>
      </c>
      <c r="F43" s="22" t="s">
        <v>104</v>
      </c>
      <c r="G43" s="23">
        <v>45355</v>
      </c>
      <c r="H43" s="23">
        <v>45366</v>
      </c>
      <c r="I43" s="24">
        <v>28000</v>
      </c>
      <c r="J43" s="25">
        <v>27440</v>
      </c>
      <c r="K43" s="21" t="s">
        <v>46</v>
      </c>
      <c r="L43" s="25">
        <v>28000</v>
      </c>
      <c r="M43" s="21">
        <v>1222420944</v>
      </c>
      <c r="N43" s="25">
        <v>0</v>
      </c>
      <c r="O43" s="25">
        <v>0</v>
      </c>
      <c r="P43" s="21"/>
      <c r="Q43" s="23"/>
      <c r="R43" s="25">
        <v>0</v>
      </c>
      <c r="S43" s="21" t="s">
        <v>47</v>
      </c>
      <c r="T43" s="23">
        <v>45355</v>
      </c>
      <c r="U43" s="23">
        <v>45366</v>
      </c>
      <c r="V43" s="23"/>
      <c r="W43" s="25">
        <v>28000</v>
      </c>
      <c r="X43" s="25">
        <v>28000</v>
      </c>
      <c r="Y43" s="25">
        <v>28000</v>
      </c>
      <c r="Z43" s="25">
        <v>0</v>
      </c>
      <c r="AA43" s="25">
        <v>280000</v>
      </c>
      <c r="AB43" s="25">
        <v>0</v>
      </c>
      <c r="AC43" s="25">
        <v>0</v>
      </c>
      <c r="AD43" s="25">
        <v>0</v>
      </c>
      <c r="AE43" s="25">
        <v>0</v>
      </c>
      <c r="AF43" s="25">
        <v>0</v>
      </c>
      <c r="AG43" s="21"/>
      <c r="AH43" s="21"/>
      <c r="AI43" s="21"/>
      <c r="AJ43" s="25">
        <v>0</v>
      </c>
      <c r="AK43" s="25">
        <v>28000</v>
      </c>
    </row>
    <row r="44" spans="1:37" hidden="1" x14ac:dyDescent="0.2">
      <c r="A44" s="19">
        <v>900973690</v>
      </c>
      <c r="B44" s="20" t="s">
        <v>11</v>
      </c>
      <c r="C44" s="19" t="s">
        <v>12</v>
      </c>
      <c r="D44" s="21">
        <v>14989</v>
      </c>
      <c r="E44" s="22" t="s">
        <v>105</v>
      </c>
      <c r="F44" s="22" t="s">
        <v>106</v>
      </c>
      <c r="G44" s="23">
        <v>45355</v>
      </c>
      <c r="H44" s="23">
        <v>45366</v>
      </c>
      <c r="I44" s="24">
        <v>28000</v>
      </c>
      <c r="J44" s="25">
        <v>27440</v>
      </c>
      <c r="K44" s="21" t="s">
        <v>46</v>
      </c>
      <c r="L44" s="25">
        <v>28000</v>
      </c>
      <c r="M44" s="21">
        <v>1222422713</v>
      </c>
      <c r="N44" s="25">
        <v>0</v>
      </c>
      <c r="O44" s="25">
        <v>0</v>
      </c>
      <c r="P44" s="21"/>
      <c r="Q44" s="23"/>
      <c r="R44" s="25">
        <v>0</v>
      </c>
      <c r="S44" s="21" t="s">
        <v>47</v>
      </c>
      <c r="T44" s="23">
        <v>45355</v>
      </c>
      <c r="U44" s="23">
        <v>45366</v>
      </c>
      <c r="V44" s="23"/>
      <c r="W44" s="25">
        <v>28000</v>
      </c>
      <c r="X44" s="25">
        <v>28000</v>
      </c>
      <c r="Y44" s="25">
        <v>28000</v>
      </c>
      <c r="Z44" s="25">
        <v>0</v>
      </c>
      <c r="AA44" s="25">
        <v>112000</v>
      </c>
      <c r="AB44" s="25">
        <v>0</v>
      </c>
      <c r="AC44" s="25">
        <v>0</v>
      </c>
      <c r="AD44" s="25">
        <v>0</v>
      </c>
      <c r="AE44" s="25">
        <v>0</v>
      </c>
      <c r="AF44" s="25">
        <v>0</v>
      </c>
      <c r="AG44" s="21"/>
      <c r="AH44" s="21"/>
      <c r="AI44" s="21"/>
      <c r="AJ44" s="25">
        <v>0</v>
      </c>
      <c r="AK44" s="25">
        <v>28000</v>
      </c>
    </row>
    <row r="45" spans="1:37" hidden="1" x14ac:dyDescent="0.2">
      <c r="A45" s="19">
        <v>900973690</v>
      </c>
      <c r="B45" s="20" t="s">
        <v>11</v>
      </c>
      <c r="C45" s="19" t="s">
        <v>12</v>
      </c>
      <c r="D45" s="21">
        <v>14607</v>
      </c>
      <c r="E45" s="22" t="s">
        <v>52</v>
      </c>
      <c r="F45" s="22" t="s">
        <v>53</v>
      </c>
      <c r="G45" s="23">
        <v>45334</v>
      </c>
      <c r="H45" s="23">
        <v>45337</v>
      </c>
      <c r="I45" s="24">
        <v>700000</v>
      </c>
      <c r="J45" s="25">
        <v>686000</v>
      </c>
      <c r="K45" s="21" t="s">
        <v>46</v>
      </c>
      <c r="L45" s="25">
        <v>622000</v>
      </c>
      <c r="M45" s="21">
        <v>1222394047</v>
      </c>
      <c r="N45" s="25">
        <v>0</v>
      </c>
      <c r="O45" s="25">
        <v>0</v>
      </c>
      <c r="P45" s="21"/>
      <c r="Q45" s="23"/>
      <c r="R45" s="25">
        <v>0</v>
      </c>
      <c r="S45" s="21" t="s">
        <v>47</v>
      </c>
      <c r="T45" s="23">
        <v>45335</v>
      </c>
      <c r="U45" s="23">
        <v>45337</v>
      </c>
      <c r="V45" s="23"/>
      <c r="W45" s="25">
        <v>700000</v>
      </c>
      <c r="X45" s="25">
        <v>636000</v>
      </c>
      <c r="Y45" s="25">
        <v>700000</v>
      </c>
      <c r="Z45" s="25">
        <v>64000</v>
      </c>
      <c r="AA45" s="25">
        <v>28000</v>
      </c>
      <c r="AB45" s="25">
        <v>14000</v>
      </c>
      <c r="AC45" s="25">
        <v>0</v>
      </c>
      <c r="AD45" s="25">
        <v>0</v>
      </c>
      <c r="AE45" s="25">
        <v>0</v>
      </c>
      <c r="AF45" s="25">
        <v>0</v>
      </c>
      <c r="AG45" s="21"/>
      <c r="AH45" s="21"/>
      <c r="AI45" s="21"/>
      <c r="AJ45" s="25">
        <v>0</v>
      </c>
      <c r="AK45" s="25">
        <v>636000</v>
      </c>
    </row>
    <row r="46" spans="1:37" hidden="1" x14ac:dyDescent="0.2">
      <c r="A46" s="19">
        <v>900973690</v>
      </c>
      <c r="B46" s="20" t="s">
        <v>11</v>
      </c>
      <c r="C46" s="19" t="s">
        <v>12</v>
      </c>
      <c r="D46" s="21">
        <v>13975</v>
      </c>
      <c r="E46" s="22" t="s">
        <v>78</v>
      </c>
      <c r="F46" s="22" t="s">
        <v>79</v>
      </c>
      <c r="G46" s="23">
        <v>45301</v>
      </c>
      <c r="H46" s="23">
        <v>45306</v>
      </c>
      <c r="I46" s="24">
        <v>210000</v>
      </c>
      <c r="J46" s="25">
        <v>205800</v>
      </c>
      <c r="K46" s="21" t="s">
        <v>46</v>
      </c>
      <c r="L46" s="25">
        <v>197200</v>
      </c>
      <c r="M46" s="21">
        <v>1222377846</v>
      </c>
      <c r="N46" s="25">
        <v>0</v>
      </c>
      <c r="O46" s="25">
        <v>0</v>
      </c>
      <c r="P46" s="21"/>
      <c r="Q46" s="23"/>
      <c r="R46" s="25">
        <v>0</v>
      </c>
      <c r="S46" s="21" t="s">
        <v>47</v>
      </c>
      <c r="T46" s="23">
        <v>45302</v>
      </c>
      <c r="U46" s="23">
        <v>45306</v>
      </c>
      <c r="V46" s="23"/>
      <c r="W46" s="25">
        <v>210000</v>
      </c>
      <c r="X46" s="25">
        <v>197200</v>
      </c>
      <c r="Y46" s="25">
        <v>210000</v>
      </c>
      <c r="Z46" s="25">
        <v>12800</v>
      </c>
      <c r="AA46" s="25">
        <v>28000</v>
      </c>
      <c r="AB46" s="25">
        <v>4200</v>
      </c>
      <c r="AC46" s="25">
        <v>0</v>
      </c>
      <c r="AD46" s="25">
        <v>0</v>
      </c>
      <c r="AE46" s="25">
        <v>0</v>
      </c>
      <c r="AF46" s="25">
        <v>0</v>
      </c>
      <c r="AG46" s="21"/>
      <c r="AH46" s="21"/>
      <c r="AI46" s="21"/>
      <c r="AJ46" s="25">
        <v>0</v>
      </c>
      <c r="AK46" s="25">
        <v>197200</v>
      </c>
    </row>
    <row r="47" spans="1:37" hidden="1" x14ac:dyDescent="0.2">
      <c r="A47" s="19">
        <v>900973690</v>
      </c>
      <c r="B47" s="20" t="s">
        <v>11</v>
      </c>
      <c r="C47" s="19" t="s">
        <v>12</v>
      </c>
      <c r="D47" s="21">
        <v>11600</v>
      </c>
      <c r="E47" s="22" t="s">
        <v>82</v>
      </c>
      <c r="F47" s="22" t="s">
        <v>83</v>
      </c>
      <c r="G47" s="23">
        <v>45175</v>
      </c>
      <c r="H47" s="23">
        <v>45550</v>
      </c>
      <c r="I47" s="24">
        <v>140000</v>
      </c>
      <c r="J47" s="25">
        <v>137200</v>
      </c>
      <c r="K47" s="21" t="s">
        <v>46</v>
      </c>
      <c r="L47" s="25">
        <v>127200</v>
      </c>
      <c r="M47" s="21">
        <v>1222312223</v>
      </c>
      <c r="N47" s="25">
        <v>0</v>
      </c>
      <c r="O47" s="25">
        <v>0</v>
      </c>
      <c r="P47" s="21"/>
      <c r="Q47" s="23"/>
      <c r="R47" s="25">
        <v>0</v>
      </c>
      <c r="S47" s="21" t="s">
        <v>47</v>
      </c>
      <c r="T47" s="23">
        <v>45176</v>
      </c>
      <c r="U47" s="23">
        <v>45182</v>
      </c>
      <c r="V47" s="23"/>
      <c r="W47" s="25">
        <v>140000</v>
      </c>
      <c r="X47" s="25">
        <v>127200</v>
      </c>
      <c r="Y47" s="25">
        <v>140000</v>
      </c>
      <c r="Z47" s="25">
        <v>12800</v>
      </c>
      <c r="AA47" s="25">
        <v>112000</v>
      </c>
      <c r="AB47" s="25">
        <v>0</v>
      </c>
      <c r="AC47" s="25">
        <v>0</v>
      </c>
      <c r="AD47" s="25">
        <v>0</v>
      </c>
      <c r="AE47" s="25">
        <v>0</v>
      </c>
      <c r="AF47" s="25">
        <v>0</v>
      </c>
      <c r="AG47" s="21"/>
      <c r="AH47" s="21"/>
      <c r="AI47" s="21"/>
      <c r="AJ47" s="25">
        <v>0</v>
      </c>
      <c r="AK47" s="25">
        <v>127200</v>
      </c>
    </row>
    <row r="48" spans="1:37" hidden="1" x14ac:dyDescent="0.2">
      <c r="A48" s="19">
        <v>900973690</v>
      </c>
      <c r="B48" s="20" t="s">
        <v>11</v>
      </c>
      <c r="C48" s="19" t="s">
        <v>12</v>
      </c>
      <c r="D48" s="21">
        <v>13988</v>
      </c>
      <c r="E48" s="22" t="s">
        <v>84</v>
      </c>
      <c r="F48" s="22" t="s">
        <v>85</v>
      </c>
      <c r="G48" s="23">
        <v>45301</v>
      </c>
      <c r="H48" s="23">
        <v>45306</v>
      </c>
      <c r="I48" s="24">
        <v>140000</v>
      </c>
      <c r="J48" s="25">
        <v>137200</v>
      </c>
      <c r="K48" s="21" t="s">
        <v>46</v>
      </c>
      <c r="L48" s="25">
        <v>127120</v>
      </c>
      <c r="M48" s="21">
        <v>1222371541</v>
      </c>
      <c r="N48" s="25">
        <v>0</v>
      </c>
      <c r="O48" s="25">
        <v>0</v>
      </c>
      <c r="P48" s="21"/>
      <c r="Q48" s="23"/>
      <c r="R48" s="25">
        <v>0</v>
      </c>
      <c r="S48" s="21" t="s">
        <v>47</v>
      </c>
      <c r="T48" s="23">
        <v>45302</v>
      </c>
      <c r="U48" s="23">
        <v>45306</v>
      </c>
      <c r="V48" s="23"/>
      <c r="W48" s="25">
        <v>140000</v>
      </c>
      <c r="X48" s="25">
        <v>127120</v>
      </c>
      <c r="Y48" s="25">
        <v>140000</v>
      </c>
      <c r="Z48" s="25">
        <v>12880</v>
      </c>
      <c r="AA48" s="25">
        <v>112000</v>
      </c>
      <c r="AB48" s="25">
        <v>0</v>
      </c>
      <c r="AC48" s="25">
        <v>0</v>
      </c>
      <c r="AD48" s="25">
        <v>0</v>
      </c>
      <c r="AE48" s="25">
        <v>0</v>
      </c>
      <c r="AF48" s="25">
        <v>0</v>
      </c>
      <c r="AG48" s="21"/>
      <c r="AH48" s="21"/>
      <c r="AI48" s="21"/>
      <c r="AJ48" s="25">
        <v>0</v>
      </c>
      <c r="AK48" s="25">
        <v>127120</v>
      </c>
    </row>
    <row r="49" spans="1:37" hidden="1" x14ac:dyDescent="0.2">
      <c r="A49" s="19">
        <v>900973690</v>
      </c>
      <c r="B49" s="20" t="s">
        <v>11</v>
      </c>
      <c r="C49" s="19" t="s">
        <v>12</v>
      </c>
      <c r="D49" s="21">
        <v>15195</v>
      </c>
      <c r="E49" s="22" t="s">
        <v>97</v>
      </c>
      <c r="F49" s="22" t="s">
        <v>98</v>
      </c>
      <c r="G49" s="23">
        <v>45355</v>
      </c>
      <c r="H49" s="23">
        <v>45366</v>
      </c>
      <c r="I49" s="24">
        <v>420000</v>
      </c>
      <c r="J49" s="25">
        <v>411600</v>
      </c>
      <c r="K49" s="21" t="s">
        <v>46</v>
      </c>
      <c r="L49" s="25">
        <v>99120</v>
      </c>
      <c r="M49" s="21">
        <v>1222420919</v>
      </c>
      <c r="N49" s="25">
        <v>0</v>
      </c>
      <c r="O49" s="25">
        <v>0</v>
      </c>
      <c r="P49" s="21"/>
      <c r="Q49" s="23"/>
      <c r="R49" s="25">
        <v>0</v>
      </c>
      <c r="S49" s="21" t="s">
        <v>47</v>
      </c>
      <c r="T49" s="23">
        <v>45365</v>
      </c>
      <c r="U49" s="23">
        <v>45366</v>
      </c>
      <c r="V49" s="23"/>
      <c r="W49" s="25">
        <v>99120</v>
      </c>
      <c r="X49" s="25">
        <v>99120</v>
      </c>
      <c r="Y49" s="25">
        <v>99120</v>
      </c>
      <c r="Z49" s="25">
        <v>0</v>
      </c>
      <c r="AA49" s="25">
        <v>112000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1"/>
      <c r="AH49" s="21"/>
      <c r="AI49" s="21"/>
      <c r="AJ49" s="25">
        <v>0</v>
      </c>
      <c r="AK49" s="25">
        <v>99120</v>
      </c>
    </row>
    <row r="50" spans="1:37" hidden="1" x14ac:dyDescent="0.2">
      <c r="A50" s="19">
        <v>900973690</v>
      </c>
      <c r="B50" s="20" t="s">
        <v>11</v>
      </c>
      <c r="C50" s="19" t="s">
        <v>12</v>
      </c>
      <c r="D50" s="21">
        <v>10687</v>
      </c>
      <c r="E50" s="22" t="s">
        <v>129</v>
      </c>
      <c r="F50" s="22" t="s">
        <v>130</v>
      </c>
      <c r="G50" s="23">
        <v>45121</v>
      </c>
      <c r="H50" s="23">
        <v>45488</v>
      </c>
      <c r="I50" s="24">
        <v>105000</v>
      </c>
      <c r="J50" s="25">
        <v>102900</v>
      </c>
      <c r="K50" s="21" t="s">
        <v>46</v>
      </c>
      <c r="L50" s="25">
        <v>0</v>
      </c>
      <c r="M50" s="21"/>
      <c r="N50" s="25">
        <v>0</v>
      </c>
      <c r="O50" s="25">
        <v>0</v>
      </c>
      <c r="P50" s="21"/>
      <c r="Q50" s="23"/>
      <c r="R50" s="25">
        <v>0</v>
      </c>
      <c r="S50" s="21" t="s">
        <v>47</v>
      </c>
      <c r="T50" s="23">
        <v>45121</v>
      </c>
      <c r="U50" s="23">
        <v>45148</v>
      </c>
      <c r="V50" s="23"/>
      <c r="W50" s="25">
        <v>105000</v>
      </c>
      <c r="X50" s="25">
        <v>105000</v>
      </c>
      <c r="Y50" s="25">
        <v>105000</v>
      </c>
      <c r="Z50" s="25">
        <v>0</v>
      </c>
      <c r="AA50" s="25">
        <v>280000</v>
      </c>
      <c r="AB50" s="25">
        <v>0</v>
      </c>
      <c r="AC50" s="25">
        <v>0</v>
      </c>
      <c r="AD50" s="25">
        <v>0</v>
      </c>
      <c r="AE50" s="25">
        <v>0</v>
      </c>
      <c r="AF50" s="25">
        <v>0</v>
      </c>
      <c r="AG50" s="21"/>
      <c r="AH50" s="21"/>
      <c r="AI50" s="21"/>
      <c r="AJ50" s="25">
        <v>0</v>
      </c>
      <c r="AK50" s="25">
        <v>105000</v>
      </c>
    </row>
    <row r="51" spans="1:37" hidden="1" x14ac:dyDescent="0.2">
      <c r="A51" s="19">
        <v>900973690</v>
      </c>
      <c r="B51" s="20" t="s">
        <v>11</v>
      </c>
      <c r="C51" s="19" t="s">
        <v>12</v>
      </c>
      <c r="D51" s="21">
        <v>10688</v>
      </c>
      <c r="E51" s="22" t="s">
        <v>131</v>
      </c>
      <c r="F51" s="22" t="s">
        <v>132</v>
      </c>
      <c r="G51" s="23">
        <v>45121</v>
      </c>
      <c r="H51" s="23">
        <v>45488</v>
      </c>
      <c r="I51" s="24">
        <v>280000</v>
      </c>
      <c r="J51" s="25">
        <v>274400</v>
      </c>
      <c r="K51" s="21" t="s">
        <v>46</v>
      </c>
      <c r="L51" s="25">
        <v>0</v>
      </c>
      <c r="M51" s="21"/>
      <c r="N51" s="25">
        <v>0</v>
      </c>
      <c r="O51" s="25">
        <v>0</v>
      </c>
      <c r="P51" s="21"/>
      <c r="Q51" s="23"/>
      <c r="R51" s="25">
        <v>0</v>
      </c>
      <c r="S51" s="21" t="s">
        <v>47</v>
      </c>
      <c r="T51" s="23">
        <v>45121</v>
      </c>
      <c r="U51" s="23">
        <v>45148</v>
      </c>
      <c r="V51" s="23"/>
      <c r="W51" s="25">
        <v>280000</v>
      </c>
      <c r="X51" s="25">
        <v>273600</v>
      </c>
      <c r="Y51" s="25">
        <v>280000</v>
      </c>
      <c r="Z51" s="25">
        <v>6400</v>
      </c>
      <c r="AA51" s="25">
        <v>28000</v>
      </c>
      <c r="AB51" s="25">
        <v>5600</v>
      </c>
      <c r="AC51" s="25">
        <v>0</v>
      </c>
      <c r="AD51" s="25">
        <v>0</v>
      </c>
      <c r="AE51" s="25">
        <v>0</v>
      </c>
      <c r="AF51" s="25">
        <v>0</v>
      </c>
      <c r="AG51" s="21"/>
      <c r="AH51" s="21"/>
      <c r="AI51" s="21"/>
      <c r="AJ51" s="25">
        <v>0</v>
      </c>
      <c r="AK51" s="25">
        <v>273600</v>
      </c>
    </row>
    <row r="52" spans="1:37" hidden="1" x14ac:dyDescent="0.2">
      <c r="A52" s="19">
        <v>900973690</v>
      </c>
      <c r="B52" s="20" t="s">
        <v>11</v>
      </c>
      <c r="C52" s="19" t="s">
        <v>12</v>
      </c>
      <c r="D52" s="21">
        <v>10689</v>
      </c>
      <c r="E52" s="22" t="s">
        <v>133</v>
      </c>
      <c r="F52" s="22" t="s">
        <v>134</v>
      </c>
      <c r="G52" s="23">
        <v>45121</v>
      </c>
      <c r="H52" s="23">
        <v>45488</v>
      </c>
      <c r="I52" s="24">
        <v>175000</v>
      </c>
      <c r="J52" s="25">
        <v>171500</v>
      </c>
      <c r="K52" s="21" t="s">
        <v>46</v>
      </c>
      <c r="L52" s="25">
        <v>0</v>
      </c>
      <c r="M52" s="21"/>
      <c r="N52" s="25">
        <v>0</v>
      </c>
      <c r="O52" s="25">
        <v>0</v>
      </c>
      <c r="P52" s="21"/>
      <c r="Q52" s="23"/>
      <c r="R52" s="25">
        <v>0</v>
      </c>
      <c r="S52" s="21" t="s">
        <v>47</v>
      </c>
      <c r="T52" s="23">
        <v>45121</v>
      </c>
      <c r="U52" s="23">
        <v>45148</v>
      </c>
      <c r="V52" s="23"/>
      <c r="W52" s="25">
        <v>175000</v>
      </c>
      <c r="X52" s="25">
        <v>175000</v>
      </c>
      <c r="Y52" s="25">
        <v>175000</v>
      </c>
      <c r="Z52" s="25">
        <v>0</v>
      </c>
      <c r="AA52" s="25">
        <v>28000</v>
      </c>
      <c r="AB52" s="25">
        <v>3500</v>
      </c>
      <c r="AC52" s="25">
        <v>0</v>
      </c>
      <c r="AD52" s="25">
        <v>0</v>
      </c>
      <c r="AE52" s="25">
        <v>0</v>
      </c>
      <c r="AF52" s="25">
        <v>0</v>
      </c>
      <c r="AG52" s="21"/>
      <c r="AH52" s="21"/>
      <c r="AI52" s="21"/>
      <c r="AJ52" s="25">
        <v>0</v>
      </c>
      <c r="AK52" s="25">
        <v>175000</v>
      </c>
    </row>
    <row r="53" spans="1:37" hidden="1" x14ac:dyDescent="0.2">
      <c r="A53" s="19">
        <v>900973690</v>
      </c>
      <c r="B53" s="20" t="s">
        <v>11</v>
      </c>
      <c r="C53" s="19" t="s">
        <v>12</v>
      </c>
      <c r="D53" s="21">
        <v>10690</v>
      </c>
      <c r="E53" s="22" t="s">
        <v>135</v>
      </c>
      <c r="F53" s="22" t="s">
        <v>136</v>
      </c>
      <c r="G53" s="23">
        <v>45121</v>
      </c>
      <c r="H53" s="23">
        <v>45488</v>
      </c>
      <c r="I53" s="24">
        <v>840000</v>
      </c>
      <c r="J53" s="25">
        <v>823200</v>
      </c>
      <c r="K53" s="21" t="s">
        <v>46</v>
      </c>
      <c r="L53" s="25">
        <v>0</v>
      </c>
      <c r="M53" s="21"/>
      <c r="N53" s="25">
        <v>0</v>
      </c>
      <c r="O53" s="25">
        <v>0</v>
      </c>
      <c r="P53" s="21"/>
      <c r="Q53" s="23"/>
      <c r="R53" s="25">
        <v>0</v>
      </c>
      <c r="S53" s="21" t="s">
        <v>47</v>
      </c>
      <c r="T53" s="23">
        <v>45121</v>
      </c>
      <c r="U53" s="23">
        <v>45148</v>
      </c>
      <c r="V53" s="23"/>
      <c r="W53" s="25">
        <v>840000</v>
      </c>
      <c r="X53" s="25">
        <v>840000</v>
      </c>
      <c r="Y53" s="25">
        <v>840000</v>
      </c>
      <c r="Z53" s="25">
        <v>0</v>
      </c>
      <c r="AA53" s="25">
        <v>840000</v>
      </c>
      <c r="AB53" s="25">
        <v>16800</v>
      </c>
      <c r="AC53" s="25">
        <v>0</v>
      </c>
      <c r="AD53" s="25">
        <v>0</v>
      </c>
      <c r="AE53" s="25">
        <v>0</v>
      </c>
      <c r="AF53" s="25">
        <v>0</v>
      </c>
      <c r="AG53" s="21"/>
      <c r="AH53" s="21"/>
      <c r="AI53" s="21"/>
      <c r="AJ53" s="25">
        <v>0</v>
      </c>
      <c r="AK53" s="25">
        <v>840000</v>
      </c>
    </row>
    <row r="54" spans="1:37" hidden="1" x14ac:dyDescent="0.2">
      <c r="A54" s="19">
        <v>900973690</v>
      </c>
      <c r="B54" s="20" t="s">
        <v>11</v>
      </c>
      <c r="C54" s="19" t="s">
        <v>12</v>
      </c>
      <c r="D54" s="21">
        <v>10691</v>
      </c>
      <c r="E54" s="22" t="s">
        <v>137</v>
      </c>
      <c r="F54" s="22" t="s">
        <v>138</v>
      </c>
      <c r="G54" s="23">
        <v>45121</v>
      </c>
      <c r="H54" s="23">
        <v>45488</v>
      </c>
      <c r="I54" s="24">
        <v>210000</v>
      </c>
      <c r="J54" s="25">
        <v>205800</v>
      </c>
      <c r="K54" s="21" t="s">
        <v>46</v>
      </c>
      <c r="L54" s="25">
        <v>0</v>
      </c>
      <c r="M54" s="21"/>
      <c r="N54" s="25">
        <v>0</v>
      </c>
      <c r="O54" s="25">
        <v>0</v>
      </c>
      <c r="P54" s="21"/>
      <c r="Q54" s="23"/>
      <c r="R54" s="25">
        <v>0</v>
      </c>
      <c r="S54" s="21" t="s">
        <v>47</v>
      </c>
      <c r="T54" s="23">
        <v>45121</v>
      </c>
      <c r="U54" s="23">
        <v>45148</v>
      </c>
      <c r="V54" s="23"/>
      <c r="W54" s="25">
        <v>210000</v>
      </c>
      <c r="X54" s="25">
        <v>210000</v>
      </c>
      <c r="Y54" s="25">
        <v>210000</v>
      </c>
      <c r="Z54" s="25">
        <v>0</v>
      </c>
      <c r="AA54" s="25">
        <v>28000</v>
      </c>
      <c r="AB54" s="25">
        <v>4200</v>
      </c>
      <c r="AC54" s="25">
        <v>0</v>
      </c>
      <c r="AD54" s="25">
        <v>0</v>
      </c>
      <c r="AE54" s="25">
        <v>0</v>
      </c>
      <c r="AF54" s="25">
        <v>0</v>
      </c>
      <c r="AG54" s="21"/>
      <c r="AH54" s="21"/>
      <c r="AI54" s="21"/>
      <c r="AJ54" s="25">
        <v>0</v>
      </c>
      <c r="AK54" s="25">
        <v>210000</v>
      </c>
    </row>
    <row r="55" spans="1:37" hidden="1" x14ac:dyDescent="0.2">
      <c r="A55" s="19">
        <v>900973690</v>
      </c>
      <c r="B55" s="20" t="s">
        <v>11</v>
      </c>
      <c r="C55" s="19" t="s">
        <v>12</v>
      </c>
      <c r="D55" s="21">
        <v>10694</v>
      </c>
      <c r="E55" s="22" t="s">
        <v>141</v>
      </c>
      <c r="F55" s="22" t="s">
        <v>142</v>
      </c>
      <c r="G55" s="23">
        <v>45121</v>
      </c>
      <c r="H55" s="23">
        <v>45488</v>
      </c>
      <c r="I55" s="24">
        <v>490000</v>
      </c>
      <c r="J55" s="25">
        <v>480200</v>
      </c>
      <c r="K55" s="21" t="s">
        <v>46</v>
      </c>
      <c r="L55" s="25">
        <v>0</v>
      </c>
      <c r="M55" s="21"/>
      <c r="N55" s="25">
        <v>0</v>
      </c>
      <c r="O55" s="25">
        <v>0</v>
      </c>
      <c r="P55" s="21"/>
      <c r="Q55" s="23"/>
      <c r="R55" s="25">
        <v>0</v>
      </c>
      <c r="S55" s="21" t="s">
        <v>47</v>
      </c>
      <c r="T55" s="23">
        <v>45121</v>
      </c>
      <c r="U55" s="23">
        <v>45148</v>
      </c>
      <c r="V55" s="23"/>
      <c r="W55" s="25">
        <v>490000</v>
      </c>
      <c r="X55" s="25">
        <v>490000</v>
      </c>
      <c r="Y55" s="25">
        <v>490000</v>
      </c>
      <c r="Z55" s="25">
        <v>0</v>
      </c>
      <c r="AA55" s="25">
        <v>28000</v>
      </c>
      <c r="AB55" s="25">
        <v>9800</v>
      </c>
      <c r="AC55" s="25">
        <v>0</v>
      </c>
      <c r="AD55" s="25">
        <v>0</v>
      </c>
      <c r="AE55" s="25">
        <v>0</v>
      </c>
      <c r="AF55" s="25">
        <v>0</v>
      </c>
      <c r="AG55" s="21"/>
      <c r="AH55" s="21"/>
      <c r="AI55" s="21"/>
      <c r="AJ55" s="25">
        <v>0</v>
      </c>
      <c r="AK55" s="25">
        <v>490000</v>
      </c>
    </row>
    <row r="56" spans="1:37" hidden="1" x14ac:dyDescent="0.2">
      <c r="A56" s="19">
        <v>900973690</v>
      </c>
      <c r="B56" s="20" t="s">
        <v>11</v>
      </c>
      <c r="C56" s="19" t="s">
        <v>12</v>
      </c>
      <c r="D56" s="21">
        <v>10698</v>
      </c>
      <c r="E56" s="22" t="s">
        <v>149</v>
      </c>
      <c r="F56" s="22" t="s">
        <v>150</v>
      </c>
      <c r="G56" s="23">
        <v>45121</v>
      </c>
      <c r="H56" s="23">
        <v>45488</v>
      </c>
      <c r="I56" s="24">
        <v>848932</v>
      </c>
      <c r="J56" s="25">
        <v>831953</v>
      </c>
      <c r="K56" s="21" t="s">
        <v>46</v>
      </c>
      <c r="L56" s="25">
        <v>0</v>
      </c>
      <c r="M56" s="21"/>
      <c r="N56" s="25">
        <v>0</v>
      </c>
      <c r="O56" s="25">
        <v>0</v>
      </c>
      <c r="P56" s="21"/>
      <c r="Q56" s="23"/>
      <c r="R56" s="25">
        <v>0</v>
      </c>
      <c r="S56" s="21" t="s">
        <v>47</v>
      </c>
      <c r="T56" s="23">
        <v>45121</v>
      </c>
      <c r="U56" s="23">
        <v>45148</v>
      </c>
      <c r="V56" s="23"/>
      <c r="W56" s="25">
        <v>847656</v>
      </c>
      <c r="X56" s="25">
        <v>833756</v>
      </c>
      <c r="Y56" s="25">
        <v>847656</v>
      </c>
      <c r="Z56" s="25">
        <v>13900</v>
      </c>
      <c r="AA56" s="25">
        <v>181276</v>
      </c>
      <c r="AB56" s="25">
        <v>16956</v>
      </c>
      <c r="AC56" s="25">
        <v>0</v>
      </c>
      <c r="AD56" s="25">
        <v>0</v>
      </c>
      <c r="AE56" s="25">
        <v>0</v>
      </c>
      <c r="AF56" s="25">
        <v>0</v>
      </c>
      <c r="AG56" s="21"/>
      <c r="AH56" s="21"/>
      <c r="AI56" s="21"/>
      <c r="AJ56" s="25">
        <v>0</v>
      </c>
      <c r="AK56" s="25">
        <v>833756</v>
      </c>
    </row>
    <row r="57" spans="1:37" hidden="1" x14ac:dyDescent="0.2">
      <c r="A57" s="19">
        <v>900973690</v>
      </c>
      <c r="B57" s="20" t="s">
        <v>11</v>
      </c>
      <c r="C57" s="19" t="s">
        <v>12</v>
      </c>
      <c r="D57" s="21">
        <v>11592</v>
      </c>
      <c r="E57" s="22" t="s">
        <v>157</v>
      </c>
      <c r="F57" s="22" t="s">
        <v>158</v>
      </c>
      <c r="G57" s="23">
        <v>45175</v>
      </c>
      <c r="H57" s="23">
        <v>45550</v>
      </c>
      <c r="I57" s="24">
        <v>700000</v>
      </c>
      <c r="J57" s="25">
        <v>686000</v>
      </c>
      <c r="K57" s="21" t="s">
        <v>46</v>
      </c>
      <c r="L57" s="25">
        <v>0</v>
      </c>
      <c r="M57" s="21"/>
      <c r="N57" s="25">
        <v>0</v>
      </c>
      <c r="O57" s="25">
        <v>0</v>
      </c>
      <c r="P57" s="21"/>
      <c r="Q57" s="23"/>
      <c r="R57" s="25">
        <v>0</v>
      </c>
      <c r="S57" s="21" t="s">
        <v>47</v>
      </c>
      <c r="T57" s="23">
        <v>45176</v>
      </c>
      <c r="U57" s="23">
        <v>45261</v>
      </c>
      <c r="V57" s="23"/>
      <c r="W57" s="25">
        <v>700000</v>
      </c>
      <c r="X57" s="25">
        <v>700000</v>
      </c>
      <c r="Y57" s="25">
        <v>700000</v>
      </c>
      <c r="Z57" s="25">
        <v>0</v>
      </c>
      <c r="AA57" s="25">
        <v>560000</v>
      </c>
      <c r="AB57" s="25">
        <v>14000</v>
      </c>
      <c r="AC57" s="25">
        <v>0</v>
      </c>
      <c r="AD57" s="25">
        <v>0</v>
      </c>
      <c r="AE57" s="25">
        <v>0</v>
      </c>
      <c r="AF57" s="25">
        <v>0</v>
      </c>
      <c r="AG57" s="21"/>
      <c r="AH57" s="21"/>
      <c r="AI57" s="21"/>
      <c r="AJ57" s="25">
        <v>0</v>
      </c>
      <c r="AK57" s="25">
        <v>700000</v>
      </c>
    </row>
    <row r="58" spans="1:37" hidden="1" x14ac:dyDescent="0.2">
      <c r="A58" s="19">
        <v>900973690</v>
      </c>
      <c r="B58" s="20" t="s">
        <v>11</v>
      </c>
      <c r="C58" s="19" t="s">
        <v>12</v>
      </c>
      <c r="D58" s="21">
        <v>11616</v>
      </c>
      <c r="E58" s="22" t="s">
        <v>159</v>
      </c>
      <c r="F58" s="22" t="s">
        <v>160</v>
      </c>
      <c r="G58" s="23">
        <v>45175</v>
      </c>
      <c r="H58" s="23">
        <v>45550</v>
      </c>
      <c r="I58" s="24">
        <v>35000</v>
      </c>
      <c r="J58" s="25">
        <v>34300</v>
      </c>
      <c r="K58" s="21" t="s">
        <v>46</v>
      </c>
      <c r="L58" s="25">
        <v>0</v>
      </c>
      <c r="M58" s="21"/>
      <c r="N58" s="25">
        <v>0</v>
      </c>
      <c r="O58" s="25">
        <v>0</v>
      </c>
      <c r="P58" s="21"/>
      <c r="Q58" s="23"/>
      <c r="R58" s="25">
        <v>0</v>
      </c>
      <c r="S58" s="21" t="s">
        <v>47</v>
      </c>
      <c r="T58" s="23">
        <v>45177</v>
      </c>
      <c r="U58" s="23">
        <v>45182</v>
      </c>
      <c r="V58" s="23"/>
      <c r="W58" s="25">
        <v>35000</v>
      </c>
      <c r="X58" s="25">
        <v>31800</v>
      </c>
      <c r="Y58" s="25">
        <v>35000</v>
      </c>
      <c r="Z58" s="25">
        <v>3200</v>
      </c>
      <c r="AA58" s="25">
        <v>28000</v>
      </c>
      <c r="AB58" s="25">
        <v>0</v>
      </c>
      <c r="AC58" s="25">
        <v>0</v>
      </c>
      <c r="AD58" s="25">
        <v>0</v>
      </c>
      <c r="AE58" s="25">
        <v>0</v>
      </c>
      <c r="AF58" s="25">
        <v>0</v>
      </c>
      <c r="AG58" s="21"/>
      <c r="AH58" s="21"/>
      <c r="AI58" s="21"/>
      <c r="AJ58" s="25">
        <v>0</v>
      </c>
      <c r="AK58" s="25">
        <v>31800</v>
      </c>
    </row>
    <row r="59" spans="1:37" hidden="1" x14ac:dyDescent="0.2">
      <c r="A59" s="19">
        <v>900973690</v>
      </c>
      <c r="B59" s="20" t="s">
        <v>11</v>
      </c>
      <c r="C59" s="19" t="s">
        <v>12</v>
      </c>
      <c r="D59" s="21">
        <v>11592</v>
      </c>
      <c r="E59" s="22" t="s">
        <v>157</v>
      </c>
      <c r="F59" s="22" t="s">
        <v>158</v>
      </c>
      <c r="G59" s="23">
        <v>45175</v>
      </c>
      <c r="H59" s="23">
        <v>45550</v>
      </c>
      <c r="I59" s="24">
        <v>11623</v>
      </c>
      <c r="J59" s="25">
        <v>1660155</v>
      </c>
      <c r="K59" s="21" t="s">
        <v>46</v>
      </c>
      <c r="L59" s="25">
        <v>0</v>
      </c>
      <c r="M59" s="21"/>
      <c r="N59" s="25">
        <v>0</v>
      </c>
      <c r="O59" s="25">
        <v>0</v>
      </c>
      <c r="P59" s="21"/>
      <c r="Q59" s="23"/>
      <c r="R59" s="25">
        <v>0</v>
      </c>
      <c r="S59" s="21" t="s">
        <v>47</v>
      </c>
      <c r="T59" s="23">
        <v>45176</v>
      </c>
      <c r="U59" s="23">
        <v>45261</v>
      </c>
      <c r="V59" s="23"/>
      <c r="W59" s="25">
        <v>700000</v>
      </c>
      <c r="X59" s="25">
        <v>700000</v>
      </c>
      <c r="Y59" s="25">
        <v>700000</v>
      </c>
      <c r="Z59" s="25">
        <v>0</v>
      </c>
      <c r="AA59" s="25">
        <v>560000</v>
      </c>
      <c r="AB59" s="25">
        <v>14000</v>
      </c>
      <c r="AC59" s="25">
        <v>0</v>
      </c>
      <c r="AD59" s="25">
        <v>0</v>
      </c>
      <c r="AE59" s="25">
        <v>0</v>
      </c>
      <c r="AF59" s="25">
        <v>0</v>
      </c>
      <c r="AG59" s="21"/>
      <c r="AH59" s="21"/>
      <c r="AI59" s="21"/>
      <c r="AJ59" s="25">
        <v>0</v>
      </c>
      <c r="AK59" s="25">
        <v>700000</v>
      </c>
    </row>
    <row r="60" spans="1:37" hidden="1" x14ac:dyDescent="0.2">
      <c r="A60" s="19">
        <v>900973690</v>
      </c>
      <c r="B60" s="20" t="s">
        <v>11</v>
      </c>
      <c r="C60" s="19" t="s">
        <v>12</v>
      </c>
      <c r="D60" s="21">
        <v>12390</v>
      </c>
      <c r="E60" s="22" t="s">
        <v>161</v>
      </c>
      <c r="F60" s="22" t="s">
        <v>162</v>
      </c>
      <c r="G60" s="23">
        <v>45212</v>
      </c>
      <c r="H60" s="23">
        <v>45212</v>
      </c>
      <c r="I60" s="24">
        <v>3393176</v>
      </c>
      <c r="J60" s="25">
        <v>1069654</v>
      </c>
      <c r="K60" s="21" t="s">
        <v>46</v>
      </c>
      <c r="L60" s="25">
        <v>0</v>
      </c>
      <c r="M60" s="21"/>
      <c r="N60" s="25">
        <v>0</v>
      </c>
      <c r="O60" s="25">
        <v>0</v>
      </c>
      <c r="P60" s="21"/>
      <c r="Q60" s="23"/>
      <c r="R60" s="25">
        <v>0</v>
      </c>
      <c r="S60" s="21" t="s">
        <v>47</v>
      </c>
      <c r="T60" s="23">
        <v>45212</v>
      </c>
      <c r="U60" s="23">
        <v>45231</v>
      </c>
      <c r="V60" s="23"/>
      <c r="W60" s="25">
        <v>3393176</v>
      </c>
      <c r="X60" s="25">
        <v>3309496</v>
      </c>
      <c r="Y60" s="25">
        <v>3393176</v>
      </c>
      <c r="Z60" s="25">
        <v>83680</v>
      </c>
      <c r="AA60" s="25">
        <v>543828</v>
      </c>
      <c r="AB60" s="25">
        <v>67867</v>
      </c>
      <c r="AC60" s="25">
        <v>0</v>
      </c>
      <c r="AD60" s="25">
        <v>0</v>
      </c>
      <c r="AE60" s="25">
        <v>0</v>
      </c>
      <c r="AF60" s="25">
        <v>0</v>
      </c>
      <c r="AG60" s="21"/>
      <c r="AH60" s="21"/>
      <c r="AI60" s="21"/>
      <c r="AJ60" s="25">
        <v>0</v>
      </c>
      <c r="AK60" s="25">
        <v>3309496</v>
      </c>
    </row>
    <row r="61" spans="1:37" hidden="1" x14ac:dyDescent="0.2">
      <c r="A61" s="19">
        <v>900973690</v>
      </c>
      <c r="B61" s="20" t="s">
        <v>11</v>
      </c>
      <c r="C61" s="19" t="s">
        <v>12</v>
      </c>
      <c r="D61" s="21">
        <v>12896</v>
      </c>
      <c r="E61" s="22" t="s">
        <v>163</v>
      </c>
      <c r="F61" s="22" t="s">
        <v>164</v>
      </c>
      <c r="G61" s="23">
        <v>45243</v>
      </c>
      <c r="H61" s="23">
        <v>45243</v>
      </c>
      <c r="I61" s="24">
        <v>970208</v>
      </c>
      <c r="J61" s="25">
        <v>950804</v>
      </c>
      <c r="K61" s="21" t="s">
        <v>46</v>
      </c>
      <c r="L61" s="25">
        <v>0</v>
      </c>
      <c r="M61" s="21"/>
      <c r="N61" s="25">
        <v>0</v>
      </c>
      <c r="O61" s="25">
        <v>0</v>
      </c>
      <c r="P61" s="21"/>
      <c r="Q61" s="23"/>
      <c r="R61" s="25">
        <v>0</v>
      </c>
      <c r="S61" s="21" t="s">
        <v>47</v>
      </c>
      <c r="T61" s="23">
        <v>45240</v>
      </c>
      <c r="U61" s="23">
        <v>45245</v>
      </c>
      <c r="V61" s="23"/>
      <c r="W61" s="25">
        <v>1455312</v>
      </c>
      <c r="X61" s="25">
        <v>1455312</v>
      </c>
      <c r="Y61" s="25">
        <v>1455312</v>
      </c>
      <c r="Z61" s="25">
        <v>0</v>
      </c>
      <c r="AA61" s="25">
        <v>363828</v>
      </c>
      <c r="AB61" s="25">
        <v>29108</v>
      </c>
      <c r="AC61" s="25">
        <v>0</v>
      </c>
      <c r="AD61" s="25">
        <v>0</v>
      </c>
      <c r="AE61" s="25">
        <v>0</v>
      </c>
      <c r="AF61" s="25">
        <v>0</v>
      </c>
      <c r="AG61" s="21"/>
      <c r="AH61" s="21"/>
      <c r="AI61" s="21"/>
      <c r="AJ61" s="25">
        <v>0</v>
      </c>
      <c r="AK61" s="25">
        <v>1455312</v>
      </c>
    </row>
    <row r="62" spans="1:37" hidden="1" x14ac:dyDescent="0.2">
      <c r="A62" s="19">
        <v>900973690</v>
      </c>
      <c r="B62" s="20" t="s">
        <v>11</v>
      </c>
      <c r="C62" s="19" t="s">
        <v>12</v>
      </c>
      <c r="D62" s="21">
        <v>12898</v>
      </c>
      <c r="E62" s="22" t="s">
        <v>165</v>
      </c>
      <c r="F62" s="22" t="s">
        <v>166</v>
      </c>
      <c r="G62" s="23">
        <v>45243</v>
      </c>
      <c r="H62" s="23">
        <v>45243</v>
      </c>
      <c r="I62" s="24">
        <v>30000</v>
      </c>
      <c r="J62" s="25">
        <v>29400</v>
      </c>
      <c r="K62" s="21" t="s">
        <v>46</v>
      </c>
      <c r="L62" s="25">
        <v>0</v>
      </c>
      <c r="M62" s="21"/>
      <c r="N62" s="25">
        <v>0</v>
      </c>
      <c r="O62" s="25">
        <v>0</v>
      </c>
      <c r="P62" s="21"/>
      <c r="Q62" s="23"/>
      <c r="R62" s="25">
        <v>0</v>
      </c>
      <c r="S62" s="21" t="s">
        <v>47</v>
      </c>
      <c r="T62" s="23">
        <v>45240</v>
      </c>
      <c r="U62" s="23">
        <v>45245</v>
      </c>
      <c r="V62" s="23"/>
      <c r="W62" s="25">
        <v>30000</v>
      </c>
      <c r="X62" s="25">
        <v>30000</v>
      </c>
      <c r="Y62" s="25">
        <v>30000</v>
      </c>
      <c r="Z62" s="25">
        <v>0</v>
      </c>
      <c r="AA62" s="25">
        <v>30000</v>
      </c>
      <c r="AB62" s="25">
        <v>0</v>
      </c>
      <c r="AC62" s="25">
        <v>0</v>
      </c>
      <c r="AD62" s="25">
        <v>0</v>
      </c>
      <c r="AE62" s="25">
        <v>0</v>
      </c>
      <c r="AF62" s="25">
        <v>0</v>
      </c>
      <c r="AG62" s="21"/>
      <c r="AH62" s="21"/>
      <c r="AI62" s="21"/>
      <c r="AJ62" s="25">
        <v>0</v>
      </c>
      <c r="AK62" s="25">
        <v>30000</v>
      </c>
    </row>
    <row r="63" spans="1:37" hidden="1" x14ac:dyDescent="0.2">
      <c r="A63" s="19">
        <v>900973690</v>
      </c>
      <c r="B63" s="20" t="s">
        <v>11</v>
      </c>
      <c r="C63" s="19" t="s">
        <v>12</v>
      </c>
      <c r="D63" s="21">
        <v>13552</v>
      </c>
      <c r="E63" s="22" t="s">
        <v>167</v>
      </c>
      <c r="F63" s="22" t="s">
        <v>168</v>
      </c>
      <c r="G63" s="23">
        <v>45273</v>
      </c>
      <c r="H63" s="23">
        <v>45273</v>
      </c>
      <c r="I63" s="24">
        <v>1510208</v>
      </c>
      <c r="J63" s="25">
        <v>1480004</v>
      </c>
      <c r="K63" s="21" t="s">
        <v>46</v>
      </c>
      <c r="L63" s="25">
        <v>0</v>
      </c>
      <c r="M63" s="21"/>
      <c r="N63" s="25">
        <v>0</v>
      </c>
      <c r="O63" s="25">
        <v>0</v>
      </c>
      <c r="P63" s="21"/>
      <c r="Q63" s="23"/>
      <c r="R63" s="25">
        <v>0</v>
      </c>
      <c r="S63" s="21" t="s">
        <v>47</v>
      </c>
      <c r="T63" s="23">
        <v>45274</v>
      </c>
      <c r="U63" s="23">
        <v>45275</v>
      </c>
      <c r="V63" s="23"/>
      <c r="W63" s="25">
        <v>1871484</v>
      </c>
      <c r="X63" s="25">
        <v>1857109</v>
      </c>
      <c r="Y63" s="25">
        <v>1871484</v>
      </c>
      <c r="Z63" s="25">
        <v>14375</v>
      </c>
      <c r="AA63" s="25">
        <v>908828</v>
      </c>
      <c r="AB63" s="25">
        <v>37433</v>
      </c>
      <c r="AC63" s="25">
        <v>0</v>
      </c>
      <c r="AD63" s="25">
        <v>0</v>
      </c>
      <c r="AE63" s="25">
        <v>0</v>
      </c>
      <c r="AF63" s="25">
        <v>0</v>
      </c>
      <c r="AG63" s="21"/>
      <c r="AH63" s="21"/>
      <c r="AI63" s="21"/>
      <c r="AJ63" s="25">
        <v>0</v>
      </c>
      <c r="AK63" s="25">
        <v>1857109</v>
      </c>
    </row>
    <row r="64" spans="1:37" hidden="1" x14ac:dyDescent="0.2">
      <c r="A64" s="19">
        <v>900973690</v>
      </c>
      <c r="B64" s="20" t="s">
        <v>11</v>
      </c>
      <c r="C64" s="19" t="s">
        <v>12</v>
      </c>
      <c r="D64" s="21">
        <v>14986</v>
      </c>
      <c r="E64" s="22" t="s">
        <v>171</v>
      </c>
      <c r="F64" s="22" t="s">
        <v>172</v>
      </c>
      <c r="G64" s="23">
        <v>45355</v>
      </c>
      <c r="H64" s="23">
        <v>45366</v>
      </c>
      <c r="I64" s="24">
        <v>280000</v>
      </c>
      <c r="J64" s="25">
        <v>274400</v>
      </c>
      <c r="K64" s="21" t="s">
        <v>46</v>
      </c>
      <c r="L64" s="25">
        <v>0</v>
      </c>
      <c r="M64" s="21"/>
      <c r="N64" s="25">
        <v>0</v>
      </c>
      <c r="O64" s="25">
        <v>0</v>
      </c>
      <c r="P64" s="21"/>
      <c r="Q64" s="23"/>
      <c r="R64" s="25">
        <v>0</v>
      </c>
      <c r="S64" s="21" t="s">
        <v>47</v>
      </c>
      <c r="T64" s="23">
        <v>45355</v>
      </c>
      <c r="U64" s="23">
        <v>45366</v>
      </c>
      <c r="V64" s="23"/>
      <c r="W64" s="25">
        <v>280000</v>
      </c>
      <c r="X64" s="25">
        <v>280000</v>
      </c>
      <c r="Y64" s="25">
        <v>280000</v>
      </c>
      <c r="Z64" s="25">
        <v>0</v>
      </c>
      <c r="AA64" s="25">
        <v>280000</v>
      </c>
      <c r="AB64" s="25">
        <v>5600</v>
      </c>
      <c r="AC64" s="25">
        <v>0</v>
      </c>
      <c r="AD64" s="25">
        <v>0</v>
      </c>
      <c r="AE64" s="25">
        <v>0</v>
      </c>
      <c r="AF64" s="25">
        <v>0</v>
      </c>
      <c r="AG64" s="21"/>
      <c r="AH64" s="21"/>
      <c r="AI64" s="21"/>
      <c r="AJ64" s="25">
        <v>0</v>
      </c>
      <c r="AK64" s="25">
        <v>280000</v>
      </c>
    </row>
    <row r="65" spans="1:37" hidden="1" x14ac:dyDescent="0.2">
      <c r="A65" s="19">
        <v>900973690</v>
      </c>
      <c r="B65" s="20" t="s">
        <v>11</v>
      </c>
      <c r="C65" s="19" t="s">
        <v>12</v>
      </c>
      <c r="D65" s="21">
        <v>14990</v>
      </c>
      <c r="E65" s="22" t="s">
        <v>173</v>
      </c>
      <c r="F65" s="22" t="s">
        <v>174</v>
      </c>
      <c r="G65" s="23">
        <v>45355</v>
      </c>
      <c r="H65" s="23">
        <v>45366</v>
      </c>
      <c r="I65" s="24">
        <v>280000</v>
      </c>
      <c r="J65" s="25">
        <v>274400</v>
      </c>
      <c r="K65" s="21" t="s">
        <v>46</v>
      </c>
      <c r="L65" s="25">
        <v>0</v>
      </c>
      <c r="M65" s="21"/>
      <c r="N65" s="25">
        <v>0</v>
      </c>
      <c r="O65" s="25">
        <v>0</v>
      </c>
      <c r="P65" s="21"/>
      <c r="Q65" s="23"/>
      <c r="R65" s="25">
        <v>0</v>
      </c>
      <c r="S65" s="21" t="s">
        <v>47</v>
      </c>
      <c r="T65" s="23">
        <v>45355</v>
      </c>
      <c r="U65" s="23">
        <v>45366</v>
      </c>
      <c r="V65" s="23"/>
      <c r="W65" s="25">
        <v>280000</v>
      </c>
      <c r="X65" s="25">
        <v>280000</v>
      </c>
      <c r="Y65" s="25">
        <v>280000</v>
      </c>
      <c r="Z65" s="25">
        <v>0</v>
      </c>
      <c r="AA65" s="25">
        <v>280000</v>
      </c>
      <c r="AB65" s="25">
        <v>5600</v>
      </c>
      <c r="AC65" s="25">
        <v>0</v>
      </c>
      <c r="AD65" s="25">
        <v>0</v>
      </c>
      <c r="AE65" s="25">
        <v>0</v>
      </c>
      <c r="AF65" s="25">
        <v>0</v>
      </c>
      <c r="AG65" s="21"/>
      <c r="AH65" s="21"/>
      <c r="AI65" s="21"/>
      <c r="AJ65" s="25">
        <v>0</v>
      </c>
      <c r="AK65" s="25">
        <v>280000</v>
      </c>
    </row>
    <row r="66" spans="1:37" hidden="1" x14ac:dyDescent="0.2">
      <c r="A66" s="19">
        <v>900973690</v>
      </c>
      <c r="B66" s="20" t="s">
        <v>11</v>
      </c>
      <c r="C66" s="19" t="s">
        <v>12</v>
      </c>
      <c r="D66" s="21">
        <v>15030</v>
      </c>
      <c r="E66" s="22" t="s">
        <v>175</v>
      </c>
      <c r="F66" s="22" t="s">
        <v>176</v>
      </c>
      <c r="G66" s="23">
        <v>45355</v>
      </c>
      <c r="H66" s="23">
        <v>45366</v>
      </c>
      <c r="I66" s="24">
        <v>112000</v>
      </c>
      <c r="J66" s="25">
        <v>109760</v>
      </c>
      <c r="K66" s="21" t="s">
        <v>46</v>
      </c>
      <c r="L66" s="25">
        <v>0</v>
      </c>
      <c r="M66" s="21"/>
      <c r="N66" s="25">
        <v>0</v>
      </c>
      <c r="O66" s="25">
        <v>0</v>
      </c>
      <c r="P66" s="21"/>
      <c r="Q66" s="23"/>
      <c r="R66" s="25">
        <v>0</v>
      </c>
      <c r="S66" s="21" t="s">
        <v>47</v>
      </c>
      <c r="T66" s="23">
        <v>45356</v>
      </c>
      <c r="U66" s="23">
        <v>45366</v>
      </c>
      <c r="V66" s="23"/>
      <c r="W66" s="25">
        <v>112000</v>
      </c>
      <c r="X66" s="25">
        <v>112000</v>
      </c>
      <c r="Y66" s="25">
        <v>112000</v>
      </c>
      <c r="Z66" s="25">
        <v>0</v>
      </c>
      <c r="AA66" s="25">
        <v>112000</v>
      </c>
      <c r="AB66" s="25">
        <v>0</v>
      </c>
      <c r="AC66" s="25">
        <v>0</v>
      </c>
      <c r="AD66" s="25">
        <v>0</v>
      </c>
      <c r="AE66" s="25">
        <v>0</v>
      </c>
      <c r="AF66" s="25">
        <v>0</v>
      </c>
      <c r="AG66" s="21"/>
      <c r="AH66" s="21"/>
      <c r="AI66" s="21"/>
      <c r="AJ66" s="25">
        <v>0</v>
      </c>
      <c r="AK66" s="25">
        <v>112000</v>
      </c>
    </row>
    <row r="67" spans="1:37" hidden="1" x14ac:dyDescent="0.2">
      <c r="A67" s="19">
        <v>900973690</v>
      </c>
      <c r="B67" s="20" t="s">
        <v>11</v>
      </c>
      <c r="C67" s="19" t="s">
        <v>12</v>
      </c>
      <c r="D67" s="21">
        <v>15033</v>
      </c>
      <c r="E67" s="22" t="s">
        <v>177</v>
      </c>
      <c r="F67" s="22" t="s">
        <v>178</v>
      </c>
      <c r="G67" s="23">
        <v>45355</v>
      </c>
      <c r="H67" s="23">
        <v>45366</v>
      </c>
      <c r="I67" s="24">
        <v>280000</v>
      </c>
      <c r="J67" s="25">
        <v>274400</v>
      </c>
      <c r="K67" s="21" t="s">
        <v>46</v>
      </c>
      <c r="L67" s="25">
        <v>0</v>
      </c>
      <c r="M67" s="21"/>
      <c r="N67" s="25">
        <v>0</v>
      </c>
      <c r="O67" s="25">
        <v>0</v>
      </c>
      <c r="P67" s="21"/>
      <c r="Q67" s="23"/>
      <c r="R67" s="25">
        <v>0</v>
      </c>
      <c r="S67" s="21" t="s">
        <v>47</v>
      </c>
      <c r="T67" s="23">
        <v>45356</v>
      </c>
      <c r="U67" s="23">
        <v>45366</v>
      </c>
      <c r="V67" s="23"/>
      <c r="W67" s="25">
        <v>280000</v>
      </c>
      <c r="X67" s="25">
        <v>280000</v>
      </c>
      <c r="Y67" s="25">
        <v>280000</v>
      </c>
      <c r="Z67" s="25">
        <v>0</v>
      </c>
      <c r="AA67" s="25">
        <v>280000</v>
      </c>
      <c r="AB67" s="25">
        <v>5600</v>
      </c>
      <c r="AC67" s="25">
        <v>0</v>
      </c>
      <c r="AD67" s="25">
        <v>0</v>
      </c>
      <c r="AE67" s="25">
        <v>0</v>
      </c>
      <c r="AF67" s="25">
        <v>0</v>
      </c>
      <c r="AG67" s="21"/>
      <c r="AH67" s="21"/>
      <c r="AI67" s="21"/>
      <c r="AJ67" s="25">
        <v>0</v>
      </c>
      <c r="AK67" s="25">
        <v>280000</v>
      </c>
    </row>
    <row r="68" spans="1:37" hidden="1" x14ac:dyDescent="0.2">
      <c r="A68" s="19">
        <v>900973690</v>
      </c>
      <c r="B68" s="20" t="s">
        <v>11</v>
      </c>
      <c r="C68" s="19" t="s">
        <v>12</v>
      </c>
      <c r="D68" s="21">
        <v>15196</v>
      </c>
      <c r="E68" s="22" t="s">
        <v>179</v>
      </c>
      <c r="F68" s="22" t="s">
        <v>180</v>
      </c>
      <c r="G68" s="23">
        <v>45355</v>
      </c>
      <c r="H68" s="23">
        <v>45366</v>
      </c>
      <c r="I68" s="24">
        <v>112000</v>
      </c>
      <c r="J68" s="25">
        <v>109760</v>
      </c>
      <c r="K68" s="21" t="s">
        <v>46</v>
      </c>
      <c r="L68" s="25">
        <v>0</v>
      </c>
      <c r="M68" s="21"/>
      <c r="N68" s="25">
        <v>0</v>
      </c>
      <c r="O68" s="25">
        <v>0</v>
      </c>
      <c r="P68" s="21"/>
      <c r="Q68" s="23"/>
      <c r="R68" s="25">
        <v>0</v>
      </c>
      <c r="S68" s="21" t="s">
        <v>47</v>
      </c>
      <c r="T68" s="23">
        <v>45365</v>
      </c>
      <c r="U68" s="23">
        <v>45366</v>
      </c>
      <c r="V68" s="23"/>
      <c r="W68" s="25">
        <v>112000</v>
      </c>
      <c r="X68" s="25">
        <v>112000</v>
      </c>
      <c r="Y68" s="25">
        <v>112000</v>
      </c>
      <c r="Z68" s="25">
        <v>0</v>
      </c>
      <c r="AA68" s="25">
        <v>112000</v>
      </c>
      <c r="AB68" s="25">
        <v>0</v>
      </c>
      <c r="AC68" s="25">
        <v>0</v>
      </c>
      <c r="AD68" s="25">
        <v>0</v>
      </c>
      <c r="AE68" s="25">
        <v>0</v>
      </c>
      <c r="AF68" s="25">
        <v>0</v>
      </c>
      <c r="AG68" s="21"/>
      <c r="AH68" s="21"/>
      <c r="AI68" s="21"/>
      <c r="AJ68" s="25">
        <v>0</v>
      </c>
      <c r="AK68" s="25">
        <v>112000</v>
      </c>
    </row>
    <row r="69" spans="1:37" hidden="1" x14ac:dyDescent="0.2">
      <c r="A69" s="19">
        <v>900973690</v>
      </c>
      <c r="B69" s="20" t="s">
        <v>11</v>
      </c>
      <c r="C69" s="19" t="s">
        <v>12</v>
      </c>
      <c r="D69" s="21">
        <v>15688</v>
      </c>
      <c r="E69" s="22" t="s">
        <v>181</v>
      </c>
      <c r="F69" s="22" t="s">
        <v>182</v>
      </c>
      <c r="G69" s="23">
        <v>45397</v>
      </c>
      <c r="H69" s="23">
        <v>45398</v>
      </c>
      <c r="I69" s="24">
        <v>196000</v>
      </c>
      <c r="J69" s="25">
        <v>192080</v>
      </c>
      <c r="K69" s="21" t="s">
        <v>46</v>
      </c>
      <c r="L69" s="25">
        <v>0</v>
      </c>
      <c r="M69" s="21"/>
      <c r="N69" s="25">
        <v>0</v>
      </c>
      <c r="O69" s="25">
        <v>0</v>
      </c>
      <c r="P69" s="21"/>
      <c r="Q69" s="23"/>
      <c r="R69" s="25">
        <v>0</v>
      </c>
      <c r="S69" s="21" t="s">
        <v>47</v>
      </c>
      <c r="T69" s="23">
        <v>45397</v>
      </c>
      <c r="U69" s="23">
        <v>45414</v>
      </c>
      <c r="V69" s="23"/>
      <c r="W69" s="25">
        <v>196000</v>
      </c>
      <c r="X69" s="25">
        <v>196000</v>
      </c>
      <c r="Y69" s="25">
        <v>196000</v>
      </c>
      <c r="Z69" s="25">
        <v>0</v>
      </c>
      <c r="AA69" s="25">
        <v>224000</v>
      </c>
      <c r="AB69" s="25">
        <v>3920</v>
      </c>
      <c r="AC69" s="25">
        <v>0</v>
      </c>
      <c r="AD69" s="25">
        <v>0</v>
      </c>
      <c r="AE69" s="25">
        <v>0</v>
      </c>
      <c r="AF69" s="25">
        <v>0</v>
      </c>
      <c r="AG69" s="21"/>
      <c r="AH69" s="21"/>
      <c r="AI69" s="21"/>
      <c r="AJ69" s="25">
        <v>0</v>
      </c>
      <c r="AK69" s="25">
        <v>196000</v>
      </c>
    </row>
    <row r="70" spans="1:37" hidden="1" x14ac:dyDescent="0.2">
      <c r="A70" s="19">
        <v>900973690</v>
      </c>
      <c r="B70" s="20" t="s">
        <v>11</v>
      </c>
      <c r="C70" s="19" t="s">
        <v>12</v>
      </c>
      <c r="D70" s="21">
        <v>15690</v>
      </c>
      <c r="E70" s="22" t="s">
        <v>183</v>
      </c>
      <c r="F70" s="22" t="s">
        <v>184</v>
      </c>
      <c r="G70" s="23">
        <v>45397</v>
      </c>
      <c r="H70" s="23">
        <v>45398</v>
      </c>
      <c r="I70" s="24">
        <v>28000</v>
      </c>
      <c r="J70" s="25">
        <v>27440</v>
      </c>
      <c r="K70" s="21" t="s">
        <v>46</v>
      </c>
      <c r="L70" s="25">
        <v>0</v>
      </c>
      <c r="M70" s="21"/>
      <c r="N70" s="25">
        <v>0</v>
      </c>
      <c r="O70" s="25">
        <v>0</v>
      </c>
      <c r="P70" s="21"/>
      <c r="Q70" s="23"/>
      <c r="R70" s="25">
        <v>0</v>
      </c>
      <c r="S70" s="21" t="s">
        <v>47</v>
      </c>
      <c r="T70" s="23">
        <v>45397</v>
      </c>
      <c r="U70" s="23">
        <v>45414</v>
      </c>
      <c r="V70" s="23"/>
      <c r="W70" s="25">
        <v>28000</v>
      </c>
      <c r="X70" s="25">
        <v>28000</v>
      </c>
      <c r="Y70" s="25">
        <v>28000</v>
      </c>
      <c r="Z70" s="25">
        <v>0</v>
      </c>
      <c r="AA70" s="25">
        <v>280000</v>
      </c>
      <c r="AB70" s="25">
        <v>0</v>
      </c>
      <c r="AC70" s="25">
        <v>0</v>
      </c>
      <c r="AD70" s="25">
        <v>0</v>
      </c>
      <c r="AE70" s="25">
        <v>0</v>
      </c>
      <c r="AF70" s="25">
        <v>0</v>
      </c>
      <c r="AG70" s="21"/>
      <c r="AH70" s="21"/>
      <c r="AI70" s="21"/>
      <c r="AJ70" s="25">
        <v>0</v>
      </c>
      <c r="AK70" s="25">
        <v>28000</v>
      </c>
    </row>
    <row r="71" spans="1:37" hidden="1" x14ac:dyDescent="0.2">
      <c r="A71" s="19">
        <v>900973690</v>
      </c>
      <c r="B71" s="20" t="s">
        <v>11</v>
      </c>
      <c r="C71" s="19" t="s">
        <v>12</v>
      </c>
      <c r="D71" s="21">
        <v>15700</v>
      </c>
      <c r="E71" s="22" t="s">
        <v>185</v>
      </c>
      <c r="F71" s="22" t="s">
        <v>186</v>
      </c>
      <c r="G71" s="23">
        <v>45397</v>
      </c>
      <c r="H71" s="23">
        <v>45398</v>
      </c>
      <c r="I71" s="24">
        <v>504000</v>
      </c>
      <c r="J71" s="25">
        <v>493920</v>
      </c>
      <c r="K71" s="21" t="s">
        <v>46</v>
      </c>
      <c r="L71" s="25">
        <v>0</v>
      </c>
      <c r="M71" s="21"/>
      <c r="N71" s="25">
        <v>0</v>
      </c>
      <c r="O71" s="25">
        <v>0</v>
      </c>
      <c r="P71" s="21"/>
      <c r="Q71" s="23"/>
      <c r="R71" s="25">
        <v>0</v>
      </c>
      <c r="S71" s="21" t="s">
        <v>47</v>
      </c>
      <c r="T71" s="23">
        <v>45397</v>
      </c>
      <c r="U71" s="23">
        <v>45414</v>
      </c>
      <c r="V71" s="23"/>
      <c r="W71" s="25">
        <v>504000</v>
      </c>
      <c r="X71" s="25">
        <v>504000</v>
      </c>
      <c r="Y71" s="25">
        <v>504000</v>
      </c>
      <c r="Z71" s="25">
        <v>0</v>
      </c>
      <c r="AA71" s="25">
        <v>672000</v>
      </c>
      <c r="AB71" s="25">
        <v>10080</v>
      </c>
      <c r="AC71" s="25">
        <v>0</v>
      </c>
      <c r="AD71" s="25">
        <v>0</v>
      </c>
      <c r="AE71" s="25">
        <v>0</v>
      </c>
      <c r="AF71" s="25">
        <v>0</v>
      </c>
      <c r="AG71" s="21"/>
      <c r="AH71" s="21"/>
      <c r="AI71" s="21"/>
      <c r="AJ71" s="25">
        <v>0</v>
      </c>
      <c r="AK71" s="25">
        <v>504000</v>
      </c>
    </row>
    <row r="72" spans="1:37" hidden="1" x14ac:dyDescent="0.2">
      <c r="A72" s="19">
        <v>900973690</v>
      </c>
      <c r="B72" s="20" t="s">
        <v>11</v>
      </c>
      <c r="C72" s="19" t="s">
        <v>12</v>
      </c>
      <c r="D72" s="21">
        <v>15701</v>
      </c>
      <c r="E72" s="22" t="s">
        <v>187</v>
      </c>
      <c r="F72" s="22" t="s">
        <v>188</v>
      </c>
      <c r="G72" s="23">
        <v>45397</v>
      </c>
      <c r="H72" s="23">
        <v>45398</v>
      </c>
      <c r="I72" s="24">
        <v>140000</v>
      </c>
      <c r="J72" s="25">
        <v>137200</v>
      </c>
      <c r="K72" s="21" t="s">
        <v>46</v>
      </c>
      <c r="L72" s="25">
        <v>0</v>
      </c>
      <c r="M72" s="21"/>
      <c r="N72" s="25">
        <v>0</v>
      </c>
      <c r="O72" s="25">
        <v>0</v>
      </c>
      <c r="P72" s="21"/>
      <c r="Q72" s="23"/>
      <c r="R72" s="25">
        <v>0</v>
      </c>
      <c r="S72" s="21" t="s">
        <v>47</v>
      </c>
      <c r="T72" s="23">
        <v>45397</v>
      </c>
      <c r="U72" s="23">
        <v>45414</v>
      </c>
      <c r="V72" s="23"/>
      <c r="W72" s="25">
        <v>140000</v>
      </c>
      <c r="X72" s="25">
        <v>140000</v>
      </c>
      <c r="Y72" s="25">
        <v>140000</v>
      </c>
      <c r="Z72" s="25">
        <v>0</v>
      </c>
      <c r="AA72" s="25">
        <v>140000</v>
      </c>
      <c r="AB72" s="25">
        <v>0</v>
      </c>
      <c r="AC72" s="25">
        <v>0</v>
      </c>
      <c r="AD72" s="25">
        <v>0</v>
      </c>
      <c r="AE72" s="25">
        <v>0</v>
      </c>
      <c r="AF72" s="25">
        <v>0</v>
      </c>
      <c r="AG72" s="21"/>
      <c r="AH72" s="21"/>
      <c r="AI72" s="21"/>
      <c r="AJ72" s="25">
        <v>0</v>
      </c>
      <c r="AK72" s="25">
        <v>140000</v>
      </c>
    </row>
    <row r="73" spans="1:37" hidden="1" x14ac:dyDescent="0.2">
      <c r="A73" s="19">
        <v>900973690</v>
      </c>
      <c r="B73" s="20" t="s">
        <v>11</v>
      </c>
      <c r="C73" s="19" t="s">
        <v>12</v>
      </c>
      <c r="D73" s="21">
        <v>15703</v>
      </c>
      <c r="E73" s="22" t="s">
        <v>189</v>
      </c>
      <c r="F73" s="22" t="s">
        <v>190</v>
      </c>
      <c r="G73" s="23">
        <v>45397</v>
      </c>
      <c r="H73" s="23">
        <v>45398</v>
      </c>
      <c r="I73" s="24">
        <v>280000</v>
      </c>
      <c r="J73" s="25">
        <v>274400</v>
      </c>
      <c r="K73" s="21" t="s">
        <v>46</v>
      </c>
      <c r="L73" s="25">
        <v>0</v>
      </c>
      <c r="M73" s="21"/>
      <c r="N73" s="25">
        <v>0</v>
      </c>
      <c r="O73" s="25">
        <v>0</v>
      </c>
      <c r="P73" s="21"/>
      <c r="Q73" s="23"/>
      <c r="R73" s="25">
        <v>0</v>
      </c>
      <c r="S73" s="21" t="s">
        <v>47</v>
      </c>
      <c r="T73" s="23">
        <v>45398</v>
      </c>
      <c r="U73" s="23">
        <v>45414</v>
      </c>
      <c r="V73" s="23"/>
      <c r="W73" s="25">
        <v>280000</v>
      </c>
      <c r="X73" s="25">
        <v>280000</v>
      </c>
      <c r="Y73" s="25">
        <v>280000</v>
      </c>
      <c r="Z73" s="25">
        <v>0</v>
      </c>
      <c r="AA73" s="25">
        <v>280000</v>
      </c>
      <c r="AB73" s="25">
        <v>5600</v>
      </c>
      <c r="AC73" s="25">
        <v>0</v>
      </c>
      <c r="AD73" s="25">
        <v>0</v>
      </c>
      <c r="AE73" s="25">
        <v>0</v>
      </c>
      <c r="AF73" s="25">
        <v>0</v>
      </c>
      <c r="AG73" s="21"/>
      <c r="AH73" s="21"/>
      <c r="AI73" s="21"/>
      <c r="AJ73" s="25">
        <v>0</v>
      </c>
      <c r="AK73" s="25">
        <v>280000</v>
      </c>
    </row>
    <row r="74" spans="1:37" hidden="1" x14ac:dyDescent="0.2">
      <c r="A74" s="19">
        <v>900973690</v>
      </c>
      <c r="B74" s="20" t="s">
        <v>11</v>
      </c>
      <c r="C74" s="19" t="s">
        <v>12</v>
      </c>
      <c r="D74" s="21">
        <v>15704</v>
      </c>
      <c r="E74" s="22" t="s">
        <v>191</v>
      </c>
      <c r="F74" s="22" t="s">
        <v>192</v>
      </c>
      <c r="G74" s="23">
        <v>45397</v>
      </c>
      <c r="H74" s="23">
        <v>45398</v>
      </c>
      <c r="I74" s="24">
        <v>1090208</v>
      </c>
      <c r="J74" s="25">
        <v>1068404</v>
      </c>
      <c r="K74" s="21" t="s">
        <v>46</v>
      </c>
      <c r="L74" s="25">
        <v>0</v>
      </c>
      <c r="M74" s="21"/>
      <c r="N74" s="25">
        <v>0</v>
      </c>
      <c r="O74" s="25">
        <v>0</v>
      </c>
      <c r="P74" s="21"/>
      <c r="Q74" s="23"/>
      <c r="R74" s="25">
        <v>0</v>
      </c>
      <c r="S74" s="21" t="s">
        <v>47</v>
      </c>
      <c r="T74" s="23">
        <v>45398</v>
      </c>
      <c r="U74" s="23">
        <v>45414</v>
      </c>
      <c r="V74" s="23"/>
      <c r="W74" s="25">
        <v>1090208</v>
      </c>
      <c r="X74" s="25">
        <v>1017221</v>
      </c>
      <c r="Y74" s="25">
        <v>1090208</v>
      </c>
      <c r="Z74" s="25">
        <v>72987</v>
      </c>
      <c r="AA74" s="25">
        <v>302552</v>
      </c>
      <c r="AB74" s="25">
        <v>21805</v>
      </c>
      <c r="AC74" s="25">
        <v>0</v>
      </c>
      <c r="AD74" s="25">
        <v>0</v>
      </c>
      <c r="AE74" s="25">
        <v>0</v>
      </c>
      <c r="AF74" s="25">
        <v>0</v>
      </c>
      <c r="AG74" s="21"/>
      <c r="AH74" s="21"/>
      <c r="AI74" s="21"/>
      <c r="AJ74" s="25">
        <v>0</v>
      </c>
      <c r="AK74" s="25">
        <v>1017221</v>
      </c>
    </row>
    <row r="75" spans="1:37" hidden="1" x14ac:dyDescent="0.2">
      <c r="A75" s="19">
        <v>900973690</v>
      </c>
      <c r="B75" s="20" t="s">
        <v>11</v>
      </c>
      <c r="C75" s="19" t="s">
        <v>12</v>
      </c>
      <c r="D75" s="21">
        <v>15705</v>
      </c>
      <c r="E75" s="22" t="s">
        <v>193</v>
      </c>
      <c r="F75" s="22" t="s">
        <v>194</v>
      </c>
      <c r="G75" s="23">
        <v>45397</v>
      </c>
      <c r="H75" s="23">
        <v>45398</v>
      </c>
      <c r="I75" s="24">
        <v>125000</v>
      </c>
      <c r="J75" s="25">
        <v>122500</v>
      </c>
      <c r="K75" s="21" t="s">
        <v>46</v>
      </c>
      <c r="L75" s="25">
        <v>0</v>
      </c>
      <c r="M75" s="21"/>
      <c r="N75" s="25">
        <v>0</v>
      </c>
      <c r="O75" s="25">
        <v>0</v>
      </c>
      <c r="P75" s="21"/>
      <c r="Q75" s="23"/>
      <c r="R75" s="25">
        <v>0</v>
      </c>
      <c r="S75" s="21" t="s">
        <v>47</v>
      </c>
      <c r="T75" s="23">
        <v>45398</v>
      </c>
      <c r="U75" s="23">
        <v>45414</v>
      </c>
      <c r="V75" s="23"/>
      <c r="W75" s="25">
        <v>125000</v>
      </c>
      <c r="X75" s="25">
        <v>125000</v>
      </c>
      <c r="Y75" s="25">
        <v>125000</v>
      </c>
      <c r="Z75" s="25">
        <v>0</v>
      </c>
      <c r="AA75" s="25">
        <v>60000</v>
      </c>
      <c r="AB75" s="25">
        <v>0</v>
      </c>
      <c r="AC75" s="25">
        <v>0</v>
      </c>
      <c r="AD75" s="25">
        <v>0</v>
      </c>
      <c r="AE75" s="25">
        <v>0</v>
      </c>
      <c r="AF75" s="25">
        <v>0</v>
      </c>
      <c r="AG75" s="21"/>
      <c r="AH75" s="21"/>
      <c r="AI75" s="21"/>
      <c r="AJ75" s="25">
        <v>0</v>
      </c>
      <c r="AK75" s="25">
        <v>125000</v>
      </c>
    </row>
    <row r="76" spans="1:37" hidden="1" x14ac:dyDescent="0.2">
      <c r="A76" s="19">
        <v>900973690</v>
      </c>
      <c r="B76" s="20" t="s">
        <v>11</v>
      </c>
      <c r="C76" s="19" t="s">
        <v>12</v>
      </c>
      <c r="D76" s="21">
        <v>13985</v>
      </c>
      <c r="E76" s="22" t="s">
        <v>58</v>
      </c>
      <c r="F76" s="22" t="s">
        <v>59</v>
      </c>
      <c r="G76" s="23">
        <v>45301</v>
      </c>
      <c r="H76" s="23">
        <v>45306</v>
      </c>
      <c r="I76" s="24">
        <v>525000</v>
      </c>
      <c r="J76" s="25">
        <v>514500</v>
      </c>
      <c r="K76" s="21" t="s">
        <v>265</v>
      </c>
      <c r="L76" s="25">
        <v>420000</v>
      </c>
      <c r="M76" s="21">
        <v>1222377844</v>
      </c>
      <c r="N76" s="25">
        <v>0</v>
      </c>
      <c r="O76" s="25">
        <v>0</v>
      </c>
      <c r="P76" s="21"/>
      <c r="Q76" s="23"/>
      <c r="R76" s="25">
        <v>0</v>
      </c>
      <c r="S76" s="21" t="s">
        <v>60</v>
      </c>
      <c r="T76" s="23">
        <v>45302</v>
      </c>
      <c r="U76" s="23">
        <v>45306</v>
      </c>
      <c r="V76" s="23"/>
      <c r="W76" s="25">
        <v>525000</v>
      </c>
      <c r="X76" s="25">
        <v>525000</v>
      </c>
      <c r="Y76" s="25">
        <v>420000</v>
      </c>
      <c r="Z76" s="25">
        <v>0</v>
      </c>
      <c r="AA76" s="25">
        <v>420000</v>
      </c>
      <c r="AB76" s="25">
        <v>8400</v>
      </c>
      <c r="AC76" s="25">
        <v>0</v>
      </c>
      <c r="AD76" s="25">
        <v>105000</v>
      </c>
      <c r="AE76" s="25">
        <v>0</v>
      </c>
      <c r="AF76" s="25">
        <v>105000</v>
      </c>
      <c r="AG76" s="21" t="s">
        <v>61</v>
      </c>
      <c r="AH76" s="21" t="s">
        <v>62</v>
      </c>
      <c r="AI76" s="21" t="s">
        <v>63</v>
      </c>
      <c r="AJ76" s="25">
        <v>0</v>
      </c>
      <c r="AK76" s="25">
        <v>420000</v>
      </c>
    </row>
    <row r="77" spans="1:37" hidden="1" x14ac:dyDescent="0.2">
      <c r="A77" s="19">
        <v>900973690</v>
      </c>
      <c r="B77" s="20" t="s">
        <v>11</v>
      </c>
      <c r="C77" s="19" t="s">
        <v>12</v>
      </c>
      <c r="D77" s="21">
        <v>13964</v>
      </c>
      <c r="E77" s="22" t="s">
        <v>72</v>
      </c>
      <c r="F77" s="22" t="s">
        <v>73</v>
      </c>
      <c r="G77" s="23">
        <v>45301</v>
      </c>
      <c r="H77" s="23">
        <v>45306</v>
      </c>
      <c r="I77" s="24">
        <v>350000</v>
      </c>
      <c r="J77" s="25">
        <v>343000</v>
      </c>
      <c r="K77" s="21" t="s">
        <v>265</v>
      </c>
      <c r="L77" s="25">
        <v>280000</v>
      </c>
      <c r="M77" s="21">
        <v>1222377849</v>
      </c>
      <c r="N77" s="25">
        <v>0</v>
      </c>
      <c r="O77" s="25">
        <v>0</v>
      </c>
      <c r="P77" s="21"/>
      <c r="Q77" s="23"/>
      <c r="R77" s="25">
        <v>0</v>
      </c>
      <c r="S77" s="21" t="s">
        <v>60</v>
      </c>
      <c r="T77" s="23">
        <v>45301</v>
      </c>
      <c r="U77" s="23">
        <v>45306</v>
      </c>
      <c r="V77" s="23"/>
      <c r="W77" s="25">
        <v>350000</v>
      </c>
      <c r="X77" s="25">
        <v>350000</v>
      </c>
      <c r="Y77" s="25">
        <v>280000</v>
      </c>
      <c r="Z77" s="25">
        <v>0</v>
      </c>
      <c r="AA77" s="25">
        <v>280000</v>
      </c>
      <c r="AB77" s="25">
        <v>5600</v>
      </c>
      <c r="AC77" s="25">
        <v>0</v>
      </c>
      <c r="AD77" s="25">
        <v>70000</v>
      </c>
      <c r="AE77" s="25">
        <v>0</v>
      </c>
      <c r="AF77" s="25">
        <v>70000</v>
      </c>
      <c r="AG77" s="21" t="s">
        <v>61</v>
      </c>
      <c r="AH77" s="21" t="s">
        <v>74</v>
      </c>
      <c r="AI77" s="21" t="s">
        <v>63</v>
      </c>
      <c r="AJ77" s="25">
        <v>0</v>
      </c>
      <c r="AK77" s="25">
        <v>280000</v>
      </c>
    </row>
    <row r="78" spans="1:37" hidden="1" x14ac:dyDescent="0.2">
      <c r="A78" s="19">
        <v>900973690</v>
      </c>
      <c r="B78" s="20" t="s">
        <v>11</v>
      </c>
      <c r="C78" s="19" t="s">
        <v>12</v>
      </c>
      <c r="D78" s="21">
        <v>14610</v>
      </c>
      <c r="E78" s="22" t="s">
        <v>75</v>
      </c>
      <c r="F78" s="22" t="s">
        <v>76</v>
      </c>
      <c r="G78" s="23">
        <v>45334</v>
      </c>
      <c r="H78" s="23">
        <v>45337</v>
      </c>
      <c r="I78" s="24">
        <v>350000</v>
      </c>
      <c r="J78" s="25">
        <v>343000</v>
      </c>
      <c r="K78" s="21" t="s">
        <v>265</v>
      </c>
      <c r="L78" s="25">
        <v>274400</v>
      </c>
      <c r="M78" s="21">
        <v>1222394010</v>
      </c>
      <c r="N78" s="25">
        <v>0</v>
      </c>
      <c r="O78" s="25">
        <v>0</v>
      </c>
      <c r="P78" s="21"/>
      <c r="Q78" s="23"/>
      <c r="R78" s="25">
        <v>0</v>
      </c>
      <c r="S78" s="21" t="s">
        <v>60</v>
      </c>
      <c r="T78" s="23">
        <v>45335</v>
      </c>
      <c r="U78" s="23">
        <v>45337</v>
      </c>
      <c r="V78" s="23"/>
      <c r="W78" s="25">
        <v>350000</v>
      </c>
      <c r="X78" s="25">
        <v>350000</v>
      </c>
      <c r="Y78" s="25">
        <v>280000</v>
      </c>
      <c r="Z78" s="25">
        <v>0</v>
      </c>
      <c r="AA78" s="25">
        <v>280000</v>
      </c>
      <c r="AB78" s="25">
        <v>5600</v>
      </c>
      <c r="AC78" s="25">
        <v>0</v>
      </c>
      <c r="AD78" s="25">
        <v>70000</v>
      </c>
      <c r="AE78" s="25">
        <v>0</v>
      </c>
      <c r="AF78" s="25">
        <v>70000</v>
      </c>
      <c r="AG78" s="21" t="s">
        <v>61</v>
      </c>
      <c r="AH78" s="21" t="s">
        <v>77</v>
      </c>
      <c r="AI78" s="21" t="s">
        <v>63</v>
      </c>
      <c r="AJ78" s="25">
        <v>0</v>
      </c>
      <c r="AK78" s="25">
        <v>280000</v>
      </c>
    </row>
    <row r="79" spans="1:37" hidden="1" x14ac:dyDescent="0.2">
      <c r="A79" s="19">
        <v>900973690</v>
      </c>
      <c r="B79" s="20" t="s">
        <v>11</v>
      </c>
      <c r="C79" s="19" t="s">
        <v>12</v>
      </c>
      <c r="D79" s="21">
        <v>13956</v>
      </c>
      <c r="E79" s="22" t="s">
        <v>88</v>
      </c>
      <c r="F79" s="22" t="s">
        <v>89</v>
      </c>
      <c r="G79" s="23">
        <v>45301</v>
      </c>
      <c r="H79" s="23">
        <v>45306</v>
      </c>
      <c r="I79" s="24">
        <v>140000</v>
      </c>
      <c r="J79" s="25">
        <v>137200</v>
      </c>
      <c r="K79" s="21" t="s">
        <v>265</v>
      </c>
      <c r="L79" s="25">
        <v>112000</v>
      </c>
      <c r="M79" s="21">
        <v>1222377852</v>
      </c>
      <c r="N79" s="25">
        <v>0</v>
      </c>
      <c r="O79" s="25">
        <v>0</v>
      </c>
      <c r="P79" s="21"/>
      <c r="Q79" s="23"/>
      <c r="R79" s="25">
        <v>0</v>
      </c>
      <c r="S79" s="21" t="s">
        <v>60</v>
      </c>
      <c r="T79" s="23">
        <v>45301</v>
      </c>
      <c r="U79" s="23">
        <v>45306</v>
      </c>
      <c r="V79" s="23"/>
      <c r="W79" s="25">
        <v>140000</v>
      </c>
      <c r="X79" s="25">
        <v>140000</v>
      </c>
      <c r="Y79" s="25">
        <v>112000</v>
      </c>
      <c r="Z79" s="25">
        <v>0</v>
      </c>
      <c r="AA79" s="25">
        <v>112000</v>
      </c>
      <c r="AB79" s="25">
        <v>0</v>
      </c>
      <c r="AC79" s="25">
        <v>0</v>
      </c>
      <c r="AD79" s="25">
        <v>28000</v>
      </c>
      <c r="AE79" s="25">
        <v>0</v>
      </c>
      <c r="AF79" s="25">
        <v>28000</v>
      </c>
      <c r="AG79" s="21" t="s">
        <v>61</v>
      </c>
      <c r="AH79" s="21" t="s">
        <v>90</v>
      </c>
      <c r="AI79" s="21" t="s">
        <v>63</v>
      </c>
      <c r="AJ79" s="25">
        <v>0</v>
      </c>
      <c r="AK79" s="25">
        <v>112000</v>
      </c>
    </row>
    <row r="80" spans="1:37" hidden="1" x14ac:dyDescent="0.2">
      <c r="A80" s="19">
        <v>900973690</v>
      </c>
      <c r="B80" s="20" t="s">
        <v>11</v>
      </c>
      <c r="C80" s="19" t="s">
        <v>12</v>
      </c>
      <c r="D80" s="21">
        <v>14624</v>
      </c>
      <c r="E80" s="22" t="s">
        <v>91</v>
      </c>
      <c r="F80" s="22" t="s">
        <v>92</v>
      </c>
      <c r="G80" s="23">
        <v>45334</v>
      </c>
      <c r="H80" s="23">
        <v>45337</v>
      </c>
      <c r="I80" s="24">
        <v>140000</v>
      </c>
      <c r="J80" s="25">
        <v>137200</v>
      </c>
      <c r="K80" s="21" t="s">
        <v>265</v>
      </c>
      <c r="L80" s="25">
        <v>112000</v>
      </c>
      <c r="M80" s="21">
        <v>1222394009</v>
      </c>
      <c r="N80" s="25">
        <v>0</v>
      </c>
      <c r="O80" s="25">
        <v>0</v>
      </c>
      <c r="P80" s="21"/>
      <c r="Q80" s="23"/>
      <c r="R80" s="25">
        <v>0</v>
      </c>
      <c r="S80" s="21" t="s">
        <v>60</v>
      </c>
      <c r="T80" s="23">
        <v>45336</v>
      </c>
      <c r="U80" s="23">
        <v>45337</v>
      </c>
      <c r="V80" s="23"/>
      <c r="W80" s="25">
        <v>140000</v>
      </c>
      <c r="X80" s="25">
        <v>140000</v>
      </c>
      <c r="Y80" s="25">
        <v>112000</v>
      </c>
      <c r="Z80" s="25">
        <v>0</v>
      </c>
      <c r="AA80" s="25">
        <v>112000</v>
      </c>
      <c r="AB80" s="25">
        <v>0</v>
      </c>
      <c r="AC80" s="25">
        <v>0</v>
      </c>
      <c r="AD80" s="25">
        <v>28000</v>
      </c>
      <c r="AE80" s="25">
        <v>0</v>
      </c>
      <c r="AF80" s="25">
        <v>28000</v>
      </c>
      <c r="AG80" s="21" t="s">
        <v>61</v>
      </c>
      <c r="AH80" s="21" t="s">
        <v>93</v>
      </c>
      <c r="AI80" s="21" t="s">
        <v>94</v>
      </c>
      <c r="AJ80" s="25">
        <v>0</v>
      </c>
      <c r="AK80" s="25">
        <v>112000</v>
      </c>
    </row>
    <row r="81" spans="1:37" hidden="1" x14ac:dyDescent="0.2">
      <c r="A81" s="19">
        <v>900973690</v>
      </c>
      <c r="B81" s="20" t="s">
        <v>11</v>
      </c>
      <c r="C81" s="19" t="s">
        <v>12</v>
      </c>
      <c r="D81" s="21">
        <v>12893</v>
      </c>
      <c r="E81" s="22" t="s">
        <v>213</v>
      </c>
      <c r="F81" s="22" t="s">
        <v>214</v>
      </c>
      <c r="G81" s="23">
        <v>45243</v>
      </c>
      <c r="H81" s="23">
        <v>45243</v>
      </c>
      <c r="I81" s="24">
        <v>490000</v>
      </c>
      <c r="J81" s="25">
        <v>480200</v>
      </c>
      <c r="K81" s="21" t="s">
        <v>265</v>
      </c>
      <c r="L81" s="25">
        <v>0</v>
      </c>
      <c r="M81" s="21"/>
      <c r="N81" s="25">
        <v>0</v>
      </c>
      <c r="O81" s="25">
        <v>0</v>
      </c>
      <c r="P81" s="21"/>
      <c r="Q81" s="23"/>
      <c r="R81" s="25">
        <v>0</v>
      </c>
      <c r="S81" s="21" t="s">
        <v>60</v>
      </c>
      <c r="T81" s="23">
        <v>45240</v>
      </c>
      <c r="U81" s="23">
        <v>45245</v>
      </c>
      <c r="V81" s="23"/>
      <c r="W81" s="25">
        <v>490000</v>
      </c>
      <c r="X81" s="25">
        <v>490000</v>
      </c>
      <c r="Y81" s="25">
        <v>392000</v>
      </c>
      <c r="Z81" s="25">
        <v>0</v>
      </c>
      <c r="AA81" s="25">
        <v>28000</v>
      </c>
      <c r="AB81" s="25">
        <v>7840</v>
      </c>
      <c r="AC81" s="25">
        <v>0</v>
      </c>
      <c r="AD81" s="25">
        <v>98000</v>
      </c>
      <c r="AE81" s="25">
        <v>0</v>
      </c>
      <c r="AF81" s="25">
        <v>98000</v>
      </c>
      <c r="AG81" s="21" t="s">
        <v>61</v>
      </c>
      <c r="AH81" s="21" t="s">
        <v>215</v>
      </c>
      <c r="AI81" s="21" t="s">
        <v>94</v>
      </c>
      <c r="AJ81" s="25">
        <v>0</v>
      </c>
      <c r="AK81" s="25">
        <v>392000</v>
      </c>
    </row>
    <row r="82" spans="1:37" hidden="1" x14ac:dyDescent="0.2">
      <c r="A82" s="19">
        <v>900973690</v>
      </c>
      <c r="B82" s="20" t="s">
        <v>11</v>
      </c>
      <c r="C82" s="19" t="s">
        <v>12</v>
      </c>
      <c r="D82" s="21">
        <v>13532</v>
      </c>
      <c r="E82" s="22" t="s">
        <v>216</v>
      </c>
      <c r="F82" s="22" t="s">
        <v>217</v>
      </c>
      <c r="G82" s="23">
        <v>45273</v>
      </c>
      <c r="H82" s="23">
        <v>45273</v>
      </c>
      <c r="I82" s="24">
        <v>420000</v>
      </c>
      <c r="J82" s="25">
        <v>411600</v>
      </c>
      <c r="K82" s="21" t="s">
        <v>265</v>
      </c>
      <c r="L82" s="25">
        <v>0</v>
      </c>
      <c r="M82" s="21"/>
      <c r="N82" s="25">
        <v>0</v>
      </c>
      <c r="O82" s="25">
        <v>0</v>
      </c>
      <c r="P82" s="21"/>
      <c r="Q82" s="23"/>
      <c r="R82" s="25">
        <v>0</v>
      </c>
      <c r="S82" s="21" t="s">
        <v>60</v>
      </c>
      <c r="T82" s="23">
        <v>45273</v>
      </c>
      <c r="U82" s="23">
        <v>45275</v>
      </c>
      <c r="V82" s="23"/>
      <c r="W82" s="25">
        <v>420000</v>
      </c>
      <c r="X82" s="25">
        <v>420000</v>
      </c>
      <c r="Y82" s="25">
        <v>336000</v>
      </c>
      <c r="Z82" s="25">
        <v>0</v>
      </c>
      <c r="AA82" s="25">
        <v>336000</v>
      </c>
      <c r="AB82" s="25">
        <v>6720</v>
      </c>
      <c r="AC82" s="25">
        <v>0</v>
      </c>
      <c r="AD82" s="25">
        <v>84000</v>
      </c>
      <c r="AE82" s="25">
        <v>0</v>
      </c>
      <c r="AF82" s="25">
        <v>84000</v>
      </c>
      <c r="AG82" s="21" t="s">
        <v>61</v>
      </c>
      <c r="AH82" s="21" t="s">
        <v>218</v>
      </c>
      <c r="AI82" s="21" t="s">
        <v>63</v>
      </c>
      <c r="AJ82" s="25">
        <v>0</v>
      </c>
      <c r="AK82" s="25">
        <v>336000</v>
      </c>
    </row>
    <row r="83" spans="1:37" hidden="1" x14ac:dyDescent="0.2">
      <c r="A83" s="19">
        <v>900973690</v>
      </c>
      <c r="B83" s="20" t="s">
        <v>11</v>
      </c>
      <c r="C83" s="19" t="s">
        <v>12</v>
      </c>
      <c r="D83" s="21">
        <v>12890</v>
      </c>
      <c r="E83" s="22" t="s">
        <v>219</v>
      </c>
      <c r="F83" s="22" t="s">
        <v>220</v>
      </c>
      <c r="G83" s="23">
        <v>45243</v>
      </c>
      <c r="H83" s="23">
        <v>45243</v>
      </c>
      <c r="I83" s="24">
        <v>350000</v>
      </c>
      <c r="J83" s="25">
        <v>343000</v>
      </c>
      <c r="K83" s="21" t="s">
        <v>265</v>
      </c>
      <c r="L83" s="25">
        <v>0</v>
      </c>
      <c r="M83" s="21"/>
      <c r="N83" s="25">
        <v>0</v>
      </c>
      <c r="O83" s="25">
        <v>0</v>
      </c>
      <c r="P83" s="21"/>
      <c r="Q83" s="23"/>
      <c r="R83" s="25">
        <v>0</v>
      </c>
      <c r="S83" s="21" t="s">
        <v>60</v>
      </c>
      <c r="T83" s="23">
        <v>45240</v>
      </c>
      <c r="U83" s="23">
        <v>45245</v>
      </c>
      <c r="V83" s="23"/>
      <c r="W83" s="25">
        <v>350000</v>
      </c>
      <c r="X83" s="25">
        <v>350000</v>
      </c>
      <c r="Y83" s="25">
        <v>280000</v>
      </c>
      <c r="Z83" s="25">
        <v>0</v>
      </c>
      <c r="AA83" s="25">
        <v>28000</v>
      </c>
      <c r="AB83" s="25">
        <v>5600</v>
      </c>
      <c r="AC83" s="25">
        <v>0</v>
      </c>
      <c r="AD83" s="25">
        <v>70000</v>
      </c>
      <c r="AE83" s="25">
        <v>0</v>
      </c>
      <c r="AF83" s="25">
        <v>70000</v>
      </c>
      <c r="AG83" s="21" t="s">
        <v>61</v>
      </c>
      <c r="AH83" s="21" t="s">
        <v>221</v>
      </c>
      <c r="AI83" s="21" t="s">
        <v>94</v>
      </c>
      <c r="AJ83" s="25">
        <v>0</v>
      </c>
      <c r="AK83" s="25">
        <v>280000</v>
      </c>
    </row>
    <row r="84" spans="1:37" hidden="1" x14ac:dyDescent="0.2">
      <c r="A84" s="19">
        <v>900973690</v>
      </c>
      <c r="B84" s="20" t="s">
        <v>11</v>
      </c>
      <c r="C84" s="19" t="s">
        <v>12</v>
      </c>
      <c r="D84" s="21">
        <v>12891</v>
      </c>
      <c r="E84" s="22" t="s">
        <v>222</v>
      </c>
      <c r="F84" s="22" t="s">
        <v>223</v>
      </c>
      <c r="G84" s="23">
        <v>45243</v>
      </c>
      <c r="H84" s="23">
        <v>45243</v>
      </c>
      <c r="I84" s="24">
        <v>350000</v>
      </c>
      <c r="J84" s="25">
        <v>343000</v>
      </c>
      <c r="K84" s="21" t="s">
        <v>265</v>
      </c>
      <c r="L84" s="25">
        <v>0</v>
      </c>
      <c r="M84" s="21"/>
      <c r="N84" s="25">
        <v>0</v>
      </c>
      <c r="O84" s="25">
        <v>0</v>
      </c>
      <c r="P84" s="21"/>
      <c r="Q84" s="23"/>
      <c r="R84" s="25">
        <v>0</v>
      </c>
      <c r="S84" s="21" t="s">
        <v>60</v>
      </c>
      <c r="T84" s="23">
        <v>45240</v>
      </c>
      <c r="U84" s="23">
        <v>45245</v>
      </c>
      <c r="V84" s="23"/>
      <c r="W84" s="25">
        <v>350000</v>
      </c>
      <c r="X84" s="25">
        <v>350000</v>
      </c>
      <c r="Y84" s="25">
        <v>280000</v>
      </c>
      <c r="Z84" s="25">
        <v>0</v>
      </c>
      <c r="AA84" s="25">
        <v>280000</v>
      </c>
      <c r="AB84" s="25">
        <v>5600</v>
      </c>
      <c r="AC84" s="25">
        <v>0</v>
      </c>
      <c r="AD84" s="25">
        <v>70000</v>
      </c>
      <c r="AE84" s="25">
        <v>0</v>
      </c>
      <c r="AF84" s="25">
        <v>70000</v>
      </c>
      <c r="AG84" s="21" t="s">
        <v>61</v>
      </c>
      <c r="AH84" s="21" t="s">
        <v>224</v>
      </c>
      <c r="AI84" s="21" t="s">
        <v>94</v>
      </c>
      <c r="AJ84" s="25">
        <v>0</v>
      </c>
      <c r="AK84" s="25">
        <v>280000</v>
      </c>
    </row>
    <row r="85" spans="1:37" hidden="1" x14ac:dyDescent="0.2">
      <c r="A85" s="19">
        <v>900973690</v>
      </c>
      <c r="B85" s="20" t="s">
        <v>11</v>
      </c>
      <c r="C85" s="19" t="s">
        <v>12</v>
      </c>
      <c r="D85" s="21">
        <v>13531</v>
      </c>
      <c r="E85" s="22" t="s">
        <v>225</v>
      </c>
      <c r="F85" s="22" t="s">
        <v>226</v>
      </c>
      <c r="G85" s="23">
        <v>45273</v>
      </c>
      <c r="H85" s="23">
        <v>45273</v>
      </c>
      <c r="I85" s="24">
        <v>315000</v>
      </c>
      <c r="J85" s="25">
        <v>308700</v>
      </c>
      <c r="K85" s="21" t="s">
        <v>265</v>
      </c>
      <c r="L85" s="25">
        <v>0</v>
      </c>
      <c r="M85" s="21"/>
      <c r="N85" s="25">
        <v>0</v>
      </c>
      <c r="O85" s="25">
        <v>0</v>
      </c>
      <c r="P85" s="21"/>
      <c r="Q85" s="23"/>
      <c r="R85" s="25">
        <v>0</v>
      </c>
      <c r="S85" s="21" t="s">
        <v>60</v>
      </c>
      <c r="T85" s="23">
        <v>45273</v>
      </c>
      <c r="U85" s="23">
        <v>45275</v>
      </c>
      <c r="V85" s="23"/>
      <c r="W85" s="25">
        <v>315000</v>
      </c>
      <c r="X85" s="25">
        <v>286120</v>
      </c>
      <c r="Y85" s="25">
        <v>252000</v>
      </c>
      <c r="Z85" s="25">
        <v>28880</v>
      </c>
      <c r="AA85" s="25">
        <v>280000</v>
      </c>
      <c r="AB85" s="25">
        <v>5040</v>
      </c>
      <c r="AC85" s="25">
        <v>0</v>
      </c>
      <c r="AD85" s="25">
        <v>63000</v>
      </c>
      <c r="AE85" s="25">
        <v>0</v>
      </c>
      <c r="AF85" s="25">
        <v>63000</v>
      </c>
      <c r="AG85" s="21" t="s">
        <v>61</v>
      </c>
      <c r="AH85" s="21" t="s">
        <v>227</v>
      </c>
      <c r="AI85" s="21" t="s">
        <v>63</v>
      </c>
      <c r="AJ85" s="25">
        <v>0</v>
      </c>
      <c r="AK85" s="25">
        <v>223120</v>
      </c>
    </row>
    <row r="86" spans="1:37" hidden="1" x14ac:dyDescent="0.2">
      <c r="A86" s="19">
        <v>900973690</v>
      </c>
      <c r="B86" s="20" t="s">
        <v>11</v>
      </c>
      <c r="C86" s="19" t="s">
        <v>12</v>
      </c>
      <c r="D86" s="21">
        <v>12915</v>
      </c>
      <c r="E86" s="22" t="s">
        <v>234</v>
      </c>
      <c r="F86" s="22" t="s">
        <v>235</v>
      </c>
      <c r="G86" s="23">
        <v>45243</v>
      </c>
      <c r="H86" s="23">
        <v>45243</v>
      </c>
      <c r="I86" s="24">
        <v>140000</v>
      </c>
      <c r="J86" s="25">
        <v>137200</v>
      </c>
      <c r="K86" s="21" t="s">
        <v>265</v>
      </c>
      <c r="L86" s="25">
        <v>0</v>
      </c>
      <c r="M86" s="21"/>
      <c r="N86" s="25">
        <v>0</v>
      </c>
      <c r="O86" s="25">
        <v>0</v>
      </c>
      <c r="P86" s="21"/>
      <c r="Q86" s="23"/>
      <c r="R86" s="25">
        <v>0</v>
      </c>
      <c r="S86" s="21" t="s">
        <v>60</v>
      </c>
      <c r="T86" s="23">
        <v>45244</v>
      </c>
      <c r="U86" s="23">
        <v>45245</v>
      </c>
      <c r="V86" s="23"/>
      <c r="W86" s="25">
        <v>140000</v>
      </c>
      <c r="X86" s="25">
        <v>140000</v>
      </c>
      <c r="Y86" s="25">
        <v>112000</v>
      </c>
      <c r="Z86" s="25">
        <v>0</v>
      </c>
      <c r="AA86" s="25">
        <v>112000</v>
      </c>
      <c r="AB86" s="25">
        <v>0</v>
      </c>
      <c r="AC86" s="25">
        <v>0</v>
      </c>
      <c r="AD86" s="25">
        <v>28000</v>
      </c>
      <c r="AE86" s="25">
        <v>0</v>
      </c>
      <c r="AF86" s="25">
        <v>28000</v>
      </c>
      <c r="AG86" s="21" t="s">
        <v>61</v>
      </c>
      <c r="AH86" s="21" t="s">
        <v>236</v>
      </c>
      <c r="AI86" s="21" t="s">
        <v>63</v>
      </c>
      <c r="AJ86" s="25">
        <v>0</v>
      </c>
      <c r="AK86" s="25">
        <v>112000</v>
      </c>
    </row>
    <row r="87" spans="1:37" hidden="1" x14ac:dyDescent="0.2">
      <c r="A87" s="19">
        <v>900973690</v>
      </c>
      <c r="B87" s="20" t="s">
        <v>11</v>
      </c>
      <c r="C87" s="19" t="s">
        <v>12</v>
      </c>
      <c r="D87" s="21">
        <v>13534</v>
      </c>
      <c r="E87" s="22" t="s">
        <v>237</v>
      </c>
      <c r="F87" s="22" t="s">
        <v>238</v>
      </c>
      <c r="G87" s="23">
        <v>45273</v>
      </c>
      <c r="H87" s="23">
        <v>45273</v>
      </c>
      <c r="I87" s="24">
        <v>140000</v>
      </c>
      <c r="J87" s="25">
        <v>137200</v>
      </c>
      <c r="K87" s="21" t="s">
        <v>265</v>
      </c>
      <c r="L87" s="25">
        <v>0</v>
      </c>
      <c r="M87" s="21"/>
      <c r="N87" s="25">
        <v>0</v>
      </c>
      <c r="O87" s="25">
        <v>0</v>
      </c>
      <c r="P87" s="21"/>
      <c r="Q87" s="23"/>
      <c r="R87" s="25">
        <v>0</v>
      </c>
      <c r="S87" s="21" t="s">
        <v>60</v>
      </c>
      <c r="T87" s="23">
        <v>45273</v>
      </c>
      <c r="U87" s="23">
        <v>45275</v>
      </c>
      <c r="V87" s="23"/>
      <c r="W87" s="25">
        <v>140000</v>
      </c>
      <c r="X87" s="25">
        <v>140000</v>
      </c>
      <c r="Y87" s="25">
        <v>112000</v>
      </c>
      <c r="Z87" s="25">
        <v>0</v>
      </c>
      <c r="AA87" s="25">
        <v>112000</v>
      </c>
      <c r="AB87" s="25">
        <v>0</v>
      </c>
      <c r="AC87" s="25">
        <v>0</v>
      </c>
      <c r="AD87" s="25">
        <v>28000</v>
      </c>
      <c r="AE87" s="25">
        <v>0</v>
      </c>
      <c r="AF87" s="25">
        <v>28000</v>
      </c>
      <c r="AG87" s="21" t="s">
        <v>61</v>
      </c>
      <c r="AH87" s="21" t="s">
        <v>239</v>
      </c>
      <c r="AI87" s="21" t="s">
        <v>63</v>
      </c>
      <c r="AJ87" s="25">
        <v>0</v>
      </c>
      <c r="AK87" s="25">
        <v>112000</v>
      </c>
    </row>
    <row r="88" spans="1:37" hidden="1" x14ac:dyDescent="0.2">
      <c r="A88" s="19">
        <v>900973690</v>
      </c>
      <c r="B88" s="20" t="s">
        <v>11</v>
      </c>
      <c r="C88" s="19" t="s">
        <v>12</v>
      </c>
      <c r="D88" s="21">
        <v>13537</v>
      </c>
      <c r="E88" s="22" t="s">
        <v>240</v>
      </c>
      <c r="F88" s="22" t="s">
        <v>241</v>
      </c>
      <c r="G88" s="23">
        <v>45273</v>
      </c>
      <c r="H88" s="23">
        <v>45273</v>
      </c>
      <c r="I88" s="24">
        <v>140000</v>
      </c>
      <c r="J88" s="25">
        <v>137200</v>
      </c>
      <c r="K88" s="21" t="s">
        <v>265</v>
      </c>
      <c r="L88" s="25">
        <v>0</v>
      </c>
      <c r="M88" s="21"/>
      <c r="N88" s="25">
        <v>0</v>
      </c>
      <c r="O88" s="25">
        <v>0</v>
      </c>
      <c r="P88" s="21"/>
      <c r="Q88" s="23"/>
      <c r="R88" s="25">
        <v>0</v>
      </c>
      <c r="S88" s="21" t="s">
        <v>60</v>
      </c>
      <c r="T88" s="23">
        <v>45274</v>
      </c>
      <c r="U88" s="23">
        <v>45275</v>
      </c>
      <c r="V88" s="23"/>
      <c r="W88" s="25">
        <v>140000</v>
      </c>
      <c r="X88" s="25">
        <v>140000</v>
      </c>
      <c r="Y88" s="25">
        <v>112000</v>
      </c>
      <c r="Z88" s="25">
        <v>0</v>
      </c>
      <c r="AA88" s="25">
        <v>112000</v>
      </c>
      <c r="AB88" s="25">
        <v>0</v>
      </c>
      <c r="AC88" s="25">
        <v>0</v>
      </c>
      <c r="AD88" s="25">
        <v>28000</v>
      </c>
      <c r="AE88" s="25">
        <v>0</v>
      </c>
      <c r="AF88" s="25">
        <v>28000</v>
      </c>
      <c r="AG88" s="21" t="s">
        <v>61</v>
      </c>
      <c r="AH88" s="21" t="s">
        <v>242</v>
      </c>
      <c r="AI88" s="21" t="s">
        <v>63</v>
      </c>
      <c r="AJ88" s="25">
        <v>0</v>
      </c>
      <c r="AK88" s="25">
        <v>112000</v>
      </c>
    </row>
    <row r="89" spans="1:37" hidden="1" x14ac:dyDescent="0.2">
      <c r="A89" s="19">
        <v>900973690</v>
      </c>
      <c r="B89" s="20" t="s">
        <v>11</v>
      </c>
      <c r="C89" s="19" t="s">
        <v>12</v>
      </c>
      <c r="D89" s="21">
        <v>13541</v>
      </c>
      <c r="E89" s="22" t="s">
        <v>243</v>
      </c>
      <c r="F89" s="22" t="s">
        <v>244</v>
      </c>
      <c r="G89" s="23">
        <v>45273</v>
      </c>
      <c r="H89" s="23">
        <v>45273</v>
      </c>
      <c r="I89" s="24">
        <v>140000</v>
      </c>
      <c r="J89" s="25">
        <v>137200</v>
      </c>
      <c r="K89" s="21" t="s">
        <v>265</v>
      </c>
      <c r="L89" s="25">
        <v>0</v>
      </c>
      <c r="M89" s="21"/>
      <c r="N89" s="25">
        <v>0</v>
      </c>
      <c r="O89" s="25">
        <v>0</v>
      </c>
      <c r="P89" s="21"/>
      <c r="Q89" s="23"/>
      <c r="R89" s="25">
        <v>0</v>
      </c>
      <c r="S89" s="21" t="s">
        <v>60</v>
      </c>
      <c r="T89" s="23">
        <v>45274</v>
      </c>
      <c r="U89" s="23">
        <v>45275</v>
      </c>
      <c r="V89" s="23"/>
      <c r="W89" s="25">
        <v>140000</v>
      </c>
      <c r="X89" s="25">
        <v>140000</v>
      </c>
      <c r="Y89" s="25">
        <v>112000</v>
      </c>
      <c r="Z89" s="25">
        <v>0</v>
      </c>
      <c r="AA89" s="25">
        <v>112000</v>
      </c>
      <c r="AB89" s="25">
        <v>0</v>
      </c>
      <c r="AC89" s="25">
        <v>0</v>
      </c>
      <c r="AD89" s="25">
        <v>28000</v>
      </c>
      <c r="AE89" s="25">
        <v>0</v>
      </c>
      <c r="AF89" s="25">
        <v>28000</v>
      </c>
      <c r="AG89" s="21" t="s">
        <v>61</v>
      </c>
      <c r="AH89" s="21" t="s">
        <v>245</v>
      </c>
      <c r="AI89" s="21" t="s">
        <v>63</v>
      </c>
      <c r="AJ89" s="25">
        <v>0</v>
      </c>
      <c r="AK89" s="25">
        <v>112000</v>
      </c>
    </row>
    <row r="90" spans="1:37" hidden="1" x14ac:dyDescent="0.2">
      <c r="A90" s="19">
        <v>900973690</v>
      </c>
      <c r="B90" s="20" t="s">
        <v>11</v>
      </c>
      <c r="C90" s="19" t="s">
        <v>12</v>
      </c>
      <c r="D90" s="21">
        <v>12892</v>
      </c>
      <c r="E90" s="22" t="s">
        <v>246</v>
      </c>
      <c r="F90" s="22" t="s">
        <v>247</v>
      </c>
      <c r="G90" s="23">
        <v>45243</v>
      </c>
      <c r="H90" s="23">
        <v>45243</v>
      </c>
      <c r="I90" s="24">
        <v>105000</v>
      </c>
      <c r="J90" s="25">
        <v>102900</v>
      </c>
      <c r="K90" s="21" t="s">
        <v>265</v>
      </c>
      <c r="L90" s="25">
        <v>0</v>
      </c>
      <c r="M90" s="21"/>
      <c r="N90" s="25">
        <v>0</v>
      </c>
      <c r="O90" s="25">
        <v>0</v>
      </c>
      <c r="P90" s="21"/>
      <c r="Q90" s="23"/>
      <c r="R90" s="25">
        <v>0</v>
      </c>
      <c r="S90" s="21" t="s">
        <v>60</v>
      </c>
      <c r="T90" s="23">
        <v>45240</v>
      </c>
      <c r="U90" s="23">
        <v>45245</v>
      </c>
      <c r="V90" s="23"/>
      <c r="W90" s="25">
        <v>105000</v>
      </c>
      <c r="X90" s="25">
        <v>105000</v>
      </c>
      <c r="Y90" s="25">
        <v>84000</v>
      </c>
      <c r="Z90" s="25">
        <v>0</v>
      </c>
      <c r="AA90" s="25">
        <v>28000</v>
      </c>
      <c r="AB90" s="25">
        <v>0</v>
      </c>
      <c r="AC90" s="25">
        <v>0</v>
      </c>
      <c r="AD90" s="25">
        <v>21000</v>
      </c>
      <c r="AE90" s="25">
        <v>0</v>
      </c>
      <c r="AF90" s="25">
        <v>21000</v>
      </c>
      <c r="AG90" s="21" t="s">
        <v>61</v>
      </c>
      <c r="AH90" s="21" t="s">
        <v>248</v>
      </c>
      <c r="AI90" s="21" t="s">
        <v>94</v>
      </c>
      <c r="AJ90" s="25">
        <v>0</v>
      </c>
      <c r="AK90" s="25">
        <v>84000</v>
      </c>
    </row>
    <row r="91" spans="1:37" hidden="1" x14ac:dyDescent="0.2">
      <c r="A91" s="19">
        <v>900973690</v>
      </c>
      <c r="B91" s="20" t="s">
        <v>11</v>
      </c>
      <c r="C91" s="19" t="s">
        <v>12</v>
      </c>
      <c r="D91" s="21">
        <v>10693</v>
      </c>
      <c r="E91" s="22" t="s">
        <v>249</v>
      </c>
      <c r="F91" s="22" t="s">
        <v>250</v>
      </c>
      <c r="G91" s="23">
        <v>45121</v>
      </c>
      <c r="H91" s="23">
        <v>45488</v>
      </c>
      <c r="I91" s="24">
        <v>35000</v>
      </c>
      <c r="J91" s="25">
        <v>35000</v>
      </c>
      <c r="K91" s="21" t="s">
        <v>265</v>
      </c>
      <c r="L91" s="25">
        <v>0</v>
      </c>
      <c r="M91" s="21"/>
      <c r="N91" s="25">
        <v>0</v>
      </c>
      <c r="O91" s="25">
        <v>0</v>
      </c>
      <c r="P91" s="21"/>
      <c r="Q91" s="23"/>
      <c r="R91" s="25">
        <v>0</v>
      </c>
      <c r="S91" s="21" t="s">
        <v>60</v>
      </c>
      <c r="T91" s="23">
        <v>45121</v>
      </c>
      <c r="U91" s="23">
        <v>45148</v>
      </c>
      <c r="V91" s="23"/>
      <c r="W91" s="25">
        <v>35000</v>
      </c>
      <c r="X91" s="25">
        <v>31800</v>
      </c>
      <c r="Y91" s="25">
        <v>28000</v>
      </c>
      <c r="Z91" s="25">
        <v>3200</v>
      </c>
      <c r="AA91" s="25">
        <v>28000</v>
      </c>
      <c r="AB91" s="25">
        <v>0</v>
      </c>
      <c r="AC91" s="25">
        <v>0</v>
      </c>
      <c r="AD91" s="25">
        <v>7000</v>
      </c>
      <c r="AE91" s="25">
        <v>0</v>
      </c>
      <c r="AF91" s="25">
        <v>7000</v>
      </c>
      <c r="AG91" s="21" t="s">
        <v>61</v>
      </c>
      <c r="AH91" s="21" t="s">
        <v>251</v>
      </c>
      <c r="AI91" s="21" t="s">
        <v>252</v>
      </c>
      <c r="AJ91" s="25">
        <v>0</v>
      </c>
      <c r="AK91" s="25">
        <v>24800</v>
      </c>
    </row>
  </sheetData>
  <autoFilter ref="A1:AK91">
    <filterColumn colId="10">
      <filters>
        <filter val="Factura aceptada por la IPS"/>
      </filters>
    </filterColumn>
    <sortState ref="A2:AK91">
      <sortCondition ref="K1:K91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1" zoomScaleNormal="100" workbookViewId="0">
      <selection activeCell="J19" sqref="J19"/>
    </sheetView>
  </sheetViews>
  <sheetFormatPr baseColWidth="10" defaultRowHeight="12.5" x14ac:dyDescent="0.25"/>
  <cols>
    <col min="1" max="1" width="1" style="31" customWidth="1"/>
    <col min="2" max="2" width="10.90625" style="31"/>
    <col min="3" max="3" width="17.54296875" style="31" customWidth="1"/>
    <col min="4" max="4" width="11.54296875" style="31" customWidth="1"/>
    <col min="5" max="8" width="10.90625" style="31"/>
    <col min="9" max="9" width="22.54296875" style="31" customWidth="1"/>
    <col min="10" max="10" width="14" style="31" customWidth="1"/>
    <col min="11" max="11" width="1.7265625" style="31" customWidth="1"/>
    <col min="12" max="16384" width="10.90625" style="31"/>
  </cols>
  <sheetData>
    <row r="1" spans="2:10" ht="6" customHeight="1" thickBot="1" x14ac:dyDescent="0.3"/>
    <row r="2" spans="2:10" ht="19.5" customHeight="1" x14ac:dyDescent="0.25">
      <c r="B2" s="32"/>
      <c r="C2" s="33"/>
      <c r="D2" s="80" t="s">
        <v>271</v>
      </c>
      <c r="E2" s="81"/>
      <c r="F2" s="81"/>
      <c r="G2" s="81"/>
      <c r="H2" s="81"/>
      <c r="I2" s="82"/>
      <c r="J2" s="86" t="s">
        <v>272</v>
      </c>
    </row>
    <row r="3" spans="2:10" ht="15.75" customHeight="1" thickBot="1" x14ac:dyDescent="0.3">
      <c r="B3" s="34"/>
      <c r="C3" s="35"/>
      <c r="D3" s="83"/>
      <c r="E3" s="84"/>
      <c r="F3" s="84"/>
      <c r="G3" s="84"/>
      <c r="H3" s="84"/>
      <c r="I3" s="85"/>
      <c r="J3" s="87"/>
    </row>
    <row r="4" spans="2:10" ht="13" x14ac:dyDescent="0.25">
      <c r="B4" s="34"/>
      <c r="C4" s="35"/>
      <c r="D4" s="36"/>
      <c r="E4" s="37"/>
      <c r="F4" s="37"/>
      <c r="G4" s="37"/>
      <c r="H4" s="37"/>
      <c r="I4" s="38"/>
      <c r="J4" s="39"/>
    </row>
    <row r="5" spans="2:10" ht="13" x14ac:dyDescent="0.25">
      <c r="B5" s="34"/>
      <c r="C5" s="35"/>
      <c r="D5" s="40" t="s">
        <v>273</v>
      </c>
      <c r="E5" s="41"/>
      <c r="F5" s="41"/>
      <c r="G5" s="41"/>
      <c r="H5" s="41"/>
      <c r="I5" s="42"/>
      <c r="J5" s="42" t="s">
        <v>274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x14ac:dyDescent="0.25">
      <c r="B9" s="49"/>
      <c r="J9" s="50"/>
    </row>
    <row r="10" spans="2:10" ht="13" x14ac:dyDescent="0.3">
      <c r="B10" s="49"/>
      <c r="C10" s="51" t="str">
        <f ca="1">+CONCATENATE("Santiago de Cali, ",TEXT(TODAY(),"MMMM DD YYYY"))</f>
        <v>Santiago de Cali, junio 04 2024</v>
      </c>
      <c r="E10" s="52"/>
      <c r="H10" s="53"/>
      <c r="J10" s="50"/>
    </row>
    <row r="11" spans="2:10" x14ac:dyDescent="0.25">
      <c r="B11" s="49"/>
      <c r="J11" s="50"/>
    </row>
    <row r="12" spans="2:10" ht="13" x14ac:dyDescent="0.3">
      <c r="B12" s="49"/>
      <c r="C12" s="51" t="s">
        <v>305</v>
      </c>
      <c r="J12" s="50"/>
    </row>
    <row r="13" spans="2:10" ht="13" x14ac:dyDescent="0.3">
      <c r="B13" s="49"/>
      <c r="C13" s="51" t="s">
        <v>306</v>
      </c>
      <c r="J13" s="50"/>
    </row>
    <row r="14" spans="2:10" x14ac:dyDescent="0.25">
      <c r="B14" s="49"/>
      <c r="J14" s="50"/>
    </row>
    <row r="15" spans="2:10" x14ac:dyDescent="0.25">
      <c r="B15" s="49"/>
      <c r="C15" s="31" t="s">
        <v>275</v>
      </c>
      <c r="J15" s="50"/>
    </row>
    <row r="16" spans="2:10" x14ac:dyDescent="0.25">
      <c r="B16" s="49"/>
      <c r="C16" s="54"/>
      <c r="J16" s="50"/>
    </row>
    <row r="17" spans="2:10" ht="13" x14ac:dyDescent="0.3">
      <c r="B17" s="49"/>
      <c r="C17" s="31" t="s">
        <v>276</v>
      </c>
      <c r="D17" s="52"/>
      <c r="H17" s="55"/>
      <c r="I17" s="56"/>
      <c r="J17" s="50"/>
    </row>
    <row r="18" spans="2:10" ht="13" x14ac:dyDescent="0.3">
      <c r="B18" s="49"/>
      <c r="C18" s="51" t="s">
        <v>277</v>
      </c>
      <c r="D18" s="51"/>
      <c r="E18" s="51"/>
      <c r="F18" s="51"/>
      <c r="H18" s="57">
        <v>90</v>
      </c>
      <c r="I18" s="58">
        <v>31775661</v>
      </c>
      <c r="J18" s="50"/>
    </row>
    <row r="19" spans="2:10" x14ac:dyDescent="0.25">
      <c r="B19" s="49"/>
      <c r="C19" s="31" t="s">
        <v>278</v>
      </c>
      <c r="H19" s="59">
        <v>5</v>
      </c>
      <c r="I19" s="60">
        <f>2584342+308700-63000</f>
        <v>2830042</v>
      </c>
      <c r="J19" s="50"/>
    </row>
    <row r="20" spans="2:10" x14ac:dyDescent="0.25">
      <c r="B20" s="49"/>
      <c r="C20" s="31" t="s">
        <v>279</v>
      </c>
      <c r="H20" s="59">
        <v>5</v>
      </c>
      <c r="I20" s="60">
        <v>979138</v>
      </c>
      <c r="J20" s="50"/>
    </row>
    <row r="21" spans="2:10" x14ac:dyDescent="0.25">
      <c r="B21" s="49"/>
      <c r="C21" s="31" t="s">
        <v>280</v>
      </c>
      <c r="H21" s="59">
        <v>6</v>
      </c>
      <c r="I21" s="60">
        <v>1010650</v>
      </c>
      <c r="J21" s="50"/>
    </row>
    <row r="22" spans="2:10" x14ac:dyDescent="0.25">
      <c r="B22" s="49"/>
      <c r="C22" s="31" t="s">
        <v>281</v>
      </c>
      <c r="H22" s="59">
        <v>5</v>
      </c>
      <c r="I22" s="60">
        <v>1592601</v>
      </c>
      <c r="J22" s="50"/>
    </row>
    <row r="23" spans="2:10" x14ac:dyDescent="0.25">
      <c r="B23" s="49"/>
      <c r="C23" s="31" t="s">
        <v>282</v>
      </c>
      <c r="H23" s="59">
        <v>0</v>
      </c>
      <c r="I23" s="60">
        <v>0</v>
      </c>
      <c r="J23" s="50"/>
    </row>
    <row r="24" spans="2:10" ht="13" thickBot="1" x14ac:dyDescent="0.3">
      <c r="B24" s="49"/>
      <c r="C24" s="31" t="s">
        <v>283</v>
      </c>
      <c r="H24" s="61">
        <v>18</v>
      </c>
      <c r="I24" s="62">
        <f>63000+826000</f>
        <v>889000</v>
      </c>
      <c r="J24" s="50"/>
    </row>
    <row r="25" spans="2:10" ht="13" x14ac:dyDescent="0.3">
      <c r="B25" s="49"/>
      <c r="C25" s="51" t="s">
        <v>284</v>
      </c>
      <c r="D25" s="51"/>
      <c r="E25" s="51"/>
      <c r="F25" s="51"/>
      <c r="H25" s="57">
        <f>H19+H20+H21+H22+H24+H23</f>
        <v>39</v>
      </c>
      <c r="I25" s="58">
        <f>I19+I20+I21+I22+I24+I23</f>
        <v>7301431</v>
      </c>
      <c r="J25" s="50"/>
    </row>
    <row r="26" spans="2:10" x14ac:dyDescent="0.25">
      <c r="B26" s="49"/>
      <c r="C26" s="31" t="s">
        <v>285</v>
      </c>
      <c r="H26" s="59">
        <v>47</v>
      </c>
      <c r="I26" s="60">
        <f>20182288+4048100-826000</f>
        <v>23404388</v>
      </c>
      <c r="J26" s="50"/>
    </row>
    <row r="27" spans="2:10" ht="13" thickBot="1" x14ac:dyDescent="0.3">
      <c r="B27" s="49"/>
      <c r="C27" s="31" t="s">
        <v>286</v>
      </c>
      <c r="H27" s="61">
        <v>4</v>
      </c>
      <c r="I27" s="62">
        <v>1069842</v>
      </c>
      <c r="J27" s="50"/>
    </row>
    <row r="28" spans="2:10" ht="13" x14ac:dyDescent="0.3">
      <c r="B28" s="49"/>
      <c r="C28" s="51" t="s">
        <v>287</v>
      </c>
      <c r="D28" s="51"/>
      <c r="E28" s="51"/>
      <c r="F28" s="51"/>
      <c r="H28" s="57">
        <f>H26+H27</f>
        <v>51</v>
      </c>
      <c r="I28" s="58">
        <f>I26+I27</f>
        <v>24474230</v>
      </c>
      <c r="J28" s="50"/>
    </row>
    <row r="29" spans="2:10" ht="13.5" thickBot="1" x14ac:dyDescent="0.35">
      <c r="B29" s="49"/>
      <c r="C29" s="31" t="s">
        <v>288</v>
      </c>
      <c r="D29" s="51"/>
      <c r="E29" s="51"/>
      <c r="F29" s="51"/>
      <c r="H29" s="61">
        <v>0</v>
      </c>
      <c r="I29" s="62">
        <v>0</v>
      </c>
      <c r="J29" s="50"/>
    </row>
    <row r="30" spans="2:10" ht="13" x14ac:dyDescent="0.3">
      <c r="B30" s="49"/>
      <c r="C30" s="51" t="s">
        <v>289</v>
      </c>
      <c r="D30" s="51"/>
      <c r="E30" s="51"/>
      <c r="F30" s="51"/>
      <c r="H30" s="59">
        <f>H29</f>
        <v>0</v>
      </c>
      <c r="I30" s="60">
        <f>I29</f>
        <v>0</v>
      </c>
      <c r="J30" s="50"/>
    </row>
    <row r="31" spans="2:10" ht="13" x14ac:dyDescent="0.3">
      <c r="B31" s="49"/>
      <c r="C31" s="51"/>
      <c r="D31" s="51"/>
      <c r="E31" s="51"/>
      <c r="F31" s="51"/>
      <c r="H31" s="63"/>
      <c r="I31" s="58"/>
      <c r="J31" s="50"/>
    </row>
    <row r="32" spans="2:10" ht="13.5" thickBot="1" x14ac:dyDescent="0.35">
      <c r="B32" s="49"/>
      <c r="C32" s="51" t="s">
        <v>290</v>
      </c>
      <c r="D32" s="51"/>
      <c r="H32" s="64">
        <f>H25+H28+H30</f>
        <v>90</v>
      </c>
      <c r="I32" s="65">
        <f>I25+I28+I30</f>
        <v>31775661</v>
      </c>
      <c r="J32" s="50"/>
    </row>
    <row r="33" spans="2:10" ht="13.5" thickTop="1" x14ac:dyDescent="0.3">
      <c r="B33" s="49"/>
      <c r="C33" s="51"/>
      <c r="D33" s="51"/>
      <c r="H33" s="66">
        <f>+H18-H32</f>
        <v>0</v>
      </c>
      <c r="I33" s="60">
        <f>+I18-I32</f>
        <v>0</v>
      </c>
      <c r="J33" s="50"/>
    </row>
    <row r="34" spans="2:10" x14ac:dyDescent="0.25">
      <c r="B34" s="49"/>
      <c r="G34" s="66"/>
      <c r="H34" s="66"/>
      <c r="I34" s="66"/>
      <c r="J34" s="50"/>
    </row>
    <row r="35" spans="2:10" x14ac:dyDescent="0.25">
      <c r="B35" s="49"/>
      <c r="G35" s="66"/>
      <c r="H35" s="66"/>
      <c r="I35" s="66"/>
      <c r="J35" s="50"/>
    </row>
    <row r="36" spans="2:10" ht="13" x14ac:dyDescent="0.3">
      <c r="B36" s="49"/>
      <c r="C36" s="51"/>
      <c r="G36" s="66"/>
      <c r="H36" s="66"/>
      <c r="I36" s="66"/>
      <c r="J36" s="50"/>
    </row>
    <row r="37" spans="2:10" ht="13.5" thickBot="1" x14ac:dyDescent="0.35">
      <c r="B37" s="49"/>
      <c r="C37" s="67" t="s">
        <v>291</v>
      </c>
      <c r="D37" s="68"/>
      <c r="H37" s="67" t="s">
        <v>292</v>
      </c>
      <c r="I37" s="68"/>
      <c r="J37" s="50"/>
    </row>
    <row r="38" spans="2:10" ht="13" x14ac:dyDescent="0.3">
      <c r="B38" s="49"/>
      <c r="C38" s="51" t="s">
        <v>307</v>
      </c>
      <c r="D38" s="66"/>
      <c r="H38" s="69" t="s">
        <v>293</v>
      </c>
      <c r="I38" s="66"/>
      <c r="J38" s="50"/>
    </row>
    <row r="39" spans="2:10" ht="13" x14ac:dyDescent="0.3">
      <c r="B39" s="49"/>
      <c r="C39" s="51" t="s">
        <v>308</v>
      </c>
      <c r="H39" s="51" t="s">
        <v>294</v>
      </c>
      <c r="I39" s="66"/>
      <c r="J39" s="50"/>
    </row>
    <row r="40" spans="2:10" x14ac:dyDescent="0.25">
      <c r="B40" s="49"/>
      <c r="G40" s="66"/>
      <c r="H40" s="66"/>
      <c r="I40" s="66"/>
      <c r="J40" s="50"/>
    </row>
    <row r="41" spans="2:10" ht="12.75" customHeight="1" x14ac:dyDescent="0.25">
      <c r="B41" s="49"/>
      <c r="C41" s="88" t="s">
        <v>295</v>
      </c>
      <c r="D41" s="88"/>
      <c r="E41" s="88"/>
      <c r="F41" s="88"/>
      <c r="G41" s="88"/>
      <c r="H41" s="88"/>
      <c r="I41" s="88"/>
      <c r="J41" s="50"/>
    </row>
    <row r="42" spans="2:10" ht="18.75" customHeight="1" thickBot="1" x14ac:dyDescent="0.3">
      <c r="B42" s="70"/>
      <c r="C42" s="71"/>
      <c r="D42" s="71"/>
      <c r="E42" s="71"/>
      <c r="F42" s="71"/>
      <c r="G42" s="71"/>
      <c r="H42" s="71"/>
      <c r="I42" s="71"/>
      <c r="J42" s="7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31" customWidth="1"/>
    <col min="2" max="2" width="11.453125" style="31"/>
    <col min="3" max="3" width="12.81640625" style="31" customWidth="1"/>
    <col min="4" max="4" width="22" style="31" customWidth="1"/>
    <col min="5" max="8" width="11.453125" style="31"/>
    <col min="9" max="9" width="24.7265625" style="31" customWidth="1"/>
    <col min="10" max="10" width="12.54296875" style="31" customWidth="1"/>
    <col min="11" max="11" width="1.7265625" style="31" customWidth="1"/>
    <col min="12" max="16384" width="11.453125" style="31"/>
  </cols>
  <sheetData>
    <row r="1" spans="2:10" ht="18" customHeight="1" thickBot="1" x14ac:dyDescent="0.3"/>
    <row r="2" spans="2:10" ht="19.5" customHeight="1" x14ac:dyDescent="0.25">
      <c r="B2" s="32"/>
      <c r="C2" s="33"/>
      <c r="D2" s="80" t="s">
        <v>296</v>
      </c>
      <c r="E2" s="81"/>
      <c r="F2" s="81"/>
      <c r="G2" s="81"/>
      <c r="H2" s="81"/>
      <c r="I2" s="82"/>
      <c r="J2" s="86" t="s">
        <v>272</v>
      </c>
    </row>
    <row r="3" spans="2:10" ht="15.75" customHeight="1" thickBot="1" x14ac:dyDescent="0.3">
      <c r="B3" s="34"/>
      <c r="C3" s="35"/>
      <c r="D3" s="83"/>
      <c r="E3" s="84"/>
      <c r="F3" s="84"/>
      <c r="G3" s="84"/>
      <c r="H3" s="84"/>
      <c r="I3" s="85"/>
      <c r="J3" s="87"/>
    </row>
    <row r="4" spans="2:10" ht="13" x14ac:dyDescent="0.25">
      <c r="B4" s="34"/>
      <c r="C4" s="35"/>
      <c r="E4" s="37"/>
      <c r="F4" s="37"/>
      <c r="G4" s="37"/>
      <c r="H4" s="37"/>
      <c r="I4" s="38"/>
      <c r="J4" s="39"/>
    </row>
    <row r="5" spans="2:10" ht="13" x14ac:dyDescent="0.25">
      <c r="B5" s="34"/>
      <c r="C5" s="35"/>
      <c r="D5" s="89" t="s">
        <v>297</v>
      </c>
      <c r="E5" s="90"/>
      <c r="F5" s="90"/>
      <c r="G5" s="90"/>
      <c r="H5" s="90"/>
      <c r="I5" s="91"/>
      <c r="J5" s="42" t="s">
        <v>298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ht="13" x14ac:dyDescent="0.3">
      <c r="B9" s="49"/>
      <c r="C9" s="51" t="s">
        <v>309</v>
      </c>
      <c r="D9" s="53"/>
      <c r="E9" s="52"/>
      <c r="J9" s="50"/>
    </row>
    <row r="10" spans="2:10" ht="13" x14ac:dyDescent="0.3">
      <c r="B10" s="49"/>
      <c r="C10" s="51"/>
      <c r="J10" s="50"/>
    </row>
    <row r="11" spans="2:10" ht="13" x14ac:dyDescent="0.3">
      <c r="B11" s="49"/>
      <c r="C11" s="51" t="s">
        <v>305</v>
      </c>
      <c r="J11" s="50"/>
    </row>
    <row r="12" spans="2:10" ht="13" x14ac:dyDescent="0.3">
      <c r="B12" s="49"/>
      <c r="C12" s="51" t="s">
        <v>306</v>
      </c>
      <c r="J12" s="50"/>
    </row>
    <row r="13" spans="2:10" x14ac:dyDescent="0.25">
      <c r="B13" s="49"/>
      <c r="J13" s="50"/>
    </row>
    <row r="14" spans="2:10" x14ac:dyDescent="0.25">
      <c r="B14" s="49"/>
      <c r="C14" s="31" t="s">
        <v>299</v>
      </c>
      <c r="J14" s="50"/>
    </row>
    <row r="15" spans="2:10" x14ac:dyDescent="0.25">
      <c r="B15" s="49"/>
      <c r="C15" s="54"/>
      <c r="J15" s="50"/>
    </row>
    <row r="16" spans="2:10" ht="13" x14ac:dyDescent="0.3">
      <c r="B16" s="49"/>
      <c r="C16" s="73"/>
      <c r="D16" s="52"/>
      <c r="H16" s="74" t="s">
        <v>300</v>
      </c>
      <c r="I16" s="74" t="s">
        <v>301</v>
      </c>
      <c r="J16" s="50"/>
    </row>
    <row r="17" spans="2:10" ht="13" x14ac:dyDescent="0.3">
      <c r="B17" s="49"/>
      <c r="C17" s="51" t="s">
        <v>277</v>
      </c>
      <c r="D17" s="51"/>
      <c r="E17" s="51"/>
      <c r="F17" s="51"/>
      <c r="H17" s="55">
        <v>33</v>
      </c>
      <c r="I17" s="75">
        <v>6290781</v>
      </c>
      <c r="J17" s="50"/>
    </row>
    <row r="18" spans="2:10" x14ac:dyDescent="0.25">
      <c r="B18" s="49"/>
      <c r="C18" s="31" t="s">
        <v>278</v>
      </c>
      <c r="H18" s="76">
        <v>5</v>
      </c>
      <c r="I18" s="77">
        <v>2830042</v>
      </c>
      <c r="J18" s="50"/>
    </row>
    <row r="19" spans="2:10" x14ac:dyDescent="0.25">
      <c r="B19" s="49"/>
      <c r="C19" s="31" t="s">
        <v>279</v>
      </c>
      <c r="H19" s="76">
        <v>5</v>
      </c>
      <c r="I19" s="77">
        <v>979138</v>
      </c>
      <c r="J19" s="50"/>
    </row>
    <row r="20" spans="2:10" x14ac:dyDescent="0.25">
      <c r="B20" s="49"/>
      <c r="C20" s="31" t="s">
        <v>281</v>
      </c>
      <c r="H20" s="76">
        <v>5</v>
      </c>
      <c r="I20" s="77">
        <v>1592601</v>
      </c>
      <c r="J20" s="50"/>
    </row>
    <row r="21" spans="2:10" x14ac:dyDescent="0.25">
      <c r="B21" s="49"/>
      <c r="C21" s="31" t="s">
        <v>302</v>
      </c>
      <c r="H21" s="76">
        <v>18</v>
      </c>
      <c r="I21" s="77">
        <v>889000</v>
      </c>
      <c r="J21" s="50"/>
    </row>
    <row r="22" spans="2:10" ht="13" x14ac:dyDescent="0.3">
      <c r="B22" s="49"/>
      <c r="C22" s="51" t="s">
        <v>303</v>
      </c>
      <c r="D22" s="51"/>
      <c r="E22" s="51"/>
      <c r="F22" s="51"/>
      <c r="H22" s="55">
        <v>33</v>
      </c>
      <c r="I22" s="75">
        <v>6290781</v>
      </c>
      <c r="J22" s="50"/>
    </row>
    <row r="23" spans="2:10" ht="13.5" thickBot="1" x14ac:dyDescent="0.35">
      <c r="B23" s="49"/>
      <c r="C23" s="51"/>
      <c r="D23" s="51"/>
      <c r="H23" s="78"/>
      <c r="I23" s="79"/>
      <c r="J23" s="50"/>
    </row>
    <row r="24" spans="2:10" ht="13.5" thickTop="1" x14ac:dyDescent="0.3">
      <c r="B24" s="49"/>
      <c r="C24" s="51"/>
      <c r="D24" s="51"/>
      <c r="H24" s="66"/>
      <c r="I24" s="60"/>
      <c r="J24" s="50"/>
    </row>
    <row r="25" spans="2:10" ht="13" x14ac:dyDescent="0.3">
      <c r="B25" s="49"/>
      <c r="C25" s="51"/>
      <c r="D25" s="51"/>
      <c r="H25" s="66"/>
      <c r="I25" s="60"/>
      <c r="J25" s="50"/>
    </row>
    <row r="26" spans="2:10" ht="13" x14ac:dyDescent="0.3">
      <c r="B26" s="49"/>
      <c r="C26" s="51"/>
      <c r="D26" s="51"/>
      <c r="H26" s="66"/>
      <c r="I26" s="60"/>
      <c r="J26" s="50"/>
    </row>
    <row r="27" spans="2:10" x14ac:dyDescent="0.25">
      <c r="B27" s="49"/>
      <c r="G27" s="66"/>
      <c r="H27" s="66"/>
      <c r="I27" s="66"/>
      <c r="J27" s="50"/>
    </row>
    <row r="28" spans="2:10" ht="13.5" thickBot="1" x14ac:dyDescent="0.35">
      <c r="B28" s="49"/>
      <c r="C28" s="67" t="s">
        <v>291</v>
      </c>
      <c r="D28" s="67"/>
      <c r="G28" s="67" t="s">
        <v>292</v>
      </c>
      <c r="H28" s="68"/>
      <c r="I28" s="66"/>
      <c r="J28" s="50"/>
    </row>
    <row r="29" spans="2:10" ht="13" x14ac:dyDescent="0.3">
      <c r="B29" s="49"/>
      <c r="C29" s="69" t="s">
        <v>308</v>
      </c>
      <c r="D29" s="69"/>
      <c r="G29" s="69" t="s">
        <v>304</v>
      </c>
      <c r="H29" s="66"/>
      <c r="I29" s="66"/>
      <c r="J29" s="50"/>
    </row>
    <row r="30" spans="2:10" ht="18.75" customHeight="1" thickBot="1" x14ac:dyDescent="0.3">
      <c r="B30" s="70"/>
      <c r="C30" s="71"/>
      <c r="D30" s="71"/>
      <c r="E30" s="71"/>
      <c r="F30" s="71"/>
      <c r="G30" s="68"/>
      <c r="H30" s="68"/>
      <c r="I30" s="68"/>
      <c r="J30" s="7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CLINICA VASCULAR DE CALI CVC</dc:creator>
  <cp:lastModifiedBy>Juan Camilo Paez Ramirez</cp:lastModifiedBy>
  <cp:lastPrinted>2024-05-24T15:22:51Z</cp:lastPrinted>
  <dcterms:created xsi:type="dcterms:W3CDTF">2024-04-25T15:10:49Z</dcterms:created>
  <dcterms:modified xsi:type="dcterms:W3CDTF">2024-06-04T19:34:16Z</dcterms:modified>
</cp:coreProperties>
</file>