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00212422_CLINICA FARALLONES S.A\"/>
    </mc:Choice>
  </mc:AlternateContent>
  <bookViews>
    <workbookView xWindow="-110" yWindow="-110" windowWidth="23260" windowHeight="1258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 r:id="rId9"/>
  </externalReferences>
  <definedNames>
    <definedName name="_xlnm._FilterDatabase" localSheetId="2" hidden="1">'ESTADO DE CADA FACTURA'!$A$2:$BE$348</definedName>
    <definedName name="_xlnm._FilterDatabase" localSheetId="0" hidden="1">'INFO IPS'!$A$1:$E$321</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76"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4" l="1"/>
  <c r="I26" i="4"/>
  <c r="I19" i="4"/>
  <c r="H24" i="4"/>
  <c r="H25" i="4" s="1"/>
  <c r="I30" i="4"/>
  <c r="H30" i="4"/>
  <c r="I28" i="4"/>
  <c r="H28" i="4"/>
  <c r="I25" i="4"/>
  <c r="AO1" i="2"/>
  <c r="AP1" i="2"/>
  <c r="S202" i="2"/>
  <c r="S201" i="2"/>
  <c r="S205" i="2"/>
  <c r="S207" i="2"/>
  <c r="S208" i="2"/>
  <c r="AD19" i="2"/>
  <c r="AC19" i="2"/>
  <c r="AD263" i="2"/>
  <c r="AC263" i="2"/>
  <c r="AD249" i="2"/>
  <c r="AC249" i="2"/>
  <c r="AD248" i="2"/>
  <c r="AC248" i="2"/>
  <c r="AD247" i="2"/>
  <c r="AC247" i="2"/>
  <c r="AD246" i="2"/>
  <c r="AC246" i="2"/>
  <c r="AD242" i="2"/>
  <c r="AC242" i="2"/>
  <c r="AD241" i="2"/>
  <c r="AC241" i="2"/>
  <c r="AD24" i="2"/>
  <c r="AC24" i="2"/>
  <c r="AD240" i="2"/>
  <c r="AC240" i="2"/>
  <c r="AD136" i="2"/>
  <c r="AC136" i="2"/>
  <c r="AD18" i="2"/>
  <c r="AC18" i="2"/>
  <c r="AD270" i="2"/>
  <c r="AC270" i="2"/>
  <c r="AD15" i="2"/>
  <c r="AC15" i="2"/>
  <c r="AD271" i="2"/>
  <c r="AC271" i="2"/>
  <c r="AD16" i="2"/>
  <c r="AC16" i="2"/>
  <c r="AD269" i="2"/>
  <c r="AC269" i="2"/>
  <c r="AD268" i="2"/>
  <c r="AC268" i="2"/>
  <c r="AD267" i="2"/>
  <c r="AC267" i="2"/>
  <c r="AD266" i="2"/>
  <c r="AC266" i="2"/>
  <c r="AD265" i="2"/>
  <c r="AC265" i="2"/>
  <c r="AD264" i="2"/>
  <c r="AC264" i="2"/>
  <c r="AD262" i="2"/>
  <c r="AC262" i="2"/>
  <c r="AD261" i="2"/>
  <c r="AC261" i="2"/>
  <c r="AD260" i="2"/>
  <c r="AC260" i="2"/>
  <c r="AD259" i="2"/>
  <c r="AC259" i="2"/>
  <c r="AD258" i="2"/>
  <c r="AC258" i="2"/>
  <c r="AD257" i="2"/>
  <c r="AC257" i="2"/>
  <c r="AD17" i="2"/>
  <c r="AC17" i="2"/>
  <c r="AD256" i="2"/>
  <c r="AC256" i="2"/>
  <c r="AD255" i="2"/>
  <c r="AC255" i="2"/>
  <c r="AD254" i="2"/>
  <c r="AC254" i="2"/>
  <c r="AD253" i="2"/>
  <c r="AC253" i="2"/>
  <c r="AD252" i="2"/>
  <c r="AC252" i="2"/>
  <c r="AD8" i="2"/>
  <c r="AC8" i="2"/>
  <c r="AD251" i="2"/>
  <c r="AC251" i="2"/>
  <c r="AD250" i="2"/>
  <c r="AC250" i="2"/>
  <c r="AD239" i="2"/>
  <c r="AC239" i="2"/>
  <c r="AD238" i="2"/>
  <c r="AC238" i="2"/>
  <c r="AD237" i="2"/>
  <c r="AC237" i="2"/>
  <c r="AD236" i="2"/>
  <c r="AC236" i="2"/>
  <c r="AD235" i="2"/>
  <c r="AC235" i="2"/>
  <c r="AD234" i="2"/>
  <c r="AC234" i="2"/>
  <c r="AD13" i="2"/>
  <c r="AC13" i="2"/>
  <c r="AD11" i="2"/>
  <c r="AC11" i="2"/>
  <c r="AD22" i="2"/>
  <c r="AC22" i="2"/>
  <c r="AD23" i="2"/>
  <c r="AC23" i="2"/>
  <c r="AD20" i="2"/>
  <c r="AC20" i="2"/>
  <c r="AD233" i="2"/>
  <c r="AC233" i="2"/>
  <c r="AD12" i="2"/>
  <c r="AC12" i="2"/>
  <c r="AD21" i="2"/>
  <c r="AC21" i="2"/>
  <c r="AD202" i="2"/>
  <c r="AC202" i="2"/>
  <c r="AD201" i="2"/>
  <c r="AC201" i="2"/>
  <c r="AD205" i="2"/>
  <c r="AC205" i="2"/>
  <c r="AD207" i="2"/>
  <c r="AC207" i="2"/>
  <c r="AD208" i="2"/>
  <c r="AC208" i="2"/>
  <c r="AD232" i="2"/>
  <c r="AC232" i="2"/>
  <c r="AD231" i="2"/>
  <c r="AC231" i="2"/>
  <c r="AD203" i="2"/>
  <c r="AC203" i="2"/>
  <c r="AD230" i="2"/>
  <c r="AC230" i="2"/>
  <c r="AD245" i="2"/>
  <c r="AC245" i="2"/>
  <c r="AD206" i="2"/>
  <c r="AC206" i="2"/>
  <c r="AD229" i="2"/>
  <c r="AC229" i="2"/>
  <c r="AD209" i="2"/>
  <c r="AC209" i="2"/>
  <c r="AD228" i="2"/>
  <c r="AC228" i="2"/>
  <c r="AD204" i="2"/>
  <c r="AC204" i="2"/>
  <c r="AD227" i="2"/>
  <c r="AC227" i="2"/>
  <c r="AD226" i="2"/>
  <c r="AC226" i="2"/>
  <c r="AD225" i="2"/>
  <c r="AC225" i="2"/>
  <c r="AD224" i="2"/>
  <c r="AC224" i="2"/>
  <c r="AD223" i="2"/>
  <c r="AC223" i="2"/>
  <c r="AD222" i="2"/>
  <c r="AC222" i="2"/>
  <c r="AD221" i="2"/>
  <c r="AC221" i="2"/>
  <c r="AD220" i="2"/>
  <c r="AC220" i="2"/>
  <c r="AD219" i="2"/>
  <c r="AC219" i="2"/>
  <c r="AD218" i="2"/>
  <c r="AC218" i="2"/>
  <c r="AD217" i="2"/>
  <c r="AC217" i="2"/>
  <c r="AD216" i="2"/>
  <c r="AC216" i="2"/>
  <c r="AD215" i="2"/>
  <c r="AC215" i="2"/>
  <c r="AD214" i="2"/>
  <c r="AC214" i="2"/>
  <c r="AD213" i="2"/>
  <c r="AC213" i="2"/>
  <c r="AD9" i="2"/>
  <c r="AC9" i="2"/>
  <c r="AD10" i="2"/>
  <c r="AC10" i="2"/>
  <c r="AD212" i="2"/>
  <c r="AC212" i="2"/>
  <c r="AD91" i="2"/>
  <c r="AC91" i="2"/>
  <c r="AD243" i="2"/>
  <c r="AC243" i="2"/>
  <c r="AD244" i="2"/>
  <c r="AC244" i="2"/>
  <c r="AD211" i="2"/>
  <c r="AC211" i="2"/>
  <c r="AD210" i="2"/>
  <c r="AC210" i="2"/>
  <c r="AD14" i="2"/>
  <c r="AC14" i="2"/>
  <c r="AY1" i="2"/>
  <c r="AU1" i="2"/>
  <c r="AS1" i="2"/>
  <c r="AR1" i="2"/>
  <c r="AQ1" i="2"/>
  <c r="AN1" i="2"/>
  <c r="AM1" i="2"/>
  <c r="AL1" i="2"/>
  <c r="AK1" i="2"/>
  <c r="AJ1" i="2"/>
  <c r="AI1" i="2"/>
  <c r="Y1" i="2"/>
  <c r="O1" i="2"/>
  <c r="J1" i="2"/>
  <c r="I1" i="2"/>
  <c r="H32" i="4" l="1"/>
  <c r="H33" i="4" s="1"/>
  <c r="I32" i="4"/>
  <c r="I33" i="4" s="1"/>
  <c r="S1"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<sst xmlns="http://schemas.openxmlformats.org/spreadsheetml/2006/main" count="4919" uniqueCount="962">
  <si>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</si>
  <si>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</si>
  <si>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</si>
  <si>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</si>
  <si>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</si>
  <si>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</si>
  <si>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</si>
  <si>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</si>
  <si>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</si>
  <si>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</si>
  <si>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</si>
  <si>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</si>
  <si>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</si>
  <si>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</si>
  <si>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</si>
  <si>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</si>
  <si>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</si>
  <si>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</si>
  <si>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URGENCIA VITAL-SOAT UVT-COMFENALCO (FACTURACIÓN)</t>
  </si>
  <si>
    <t>ALFA</t>
  </si>
  <si>
    <t>FACT</t>
  </si>
  <si>
    <t>LLAVE</t>
  </si>
  <si>
    <t>ESTADO DE CARTERA ANTERIOR</t>
  </si>
  <si>
    <t>ESTADO EPS 15-10-2024</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</si>
  <si>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</si>
  <si>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</si>
  <si>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</si>
  <si>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</si>
  <si>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</si>
  <si>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</si>
  <si>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</si>
  <si>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</si>
  <si>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</si>
  <si>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</si>
  <si>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</si>
  <si>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</si>
  <si>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</si>
  <si>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</si>
  <si>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</si>
  <si>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</si>
  <si>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</si>
  <si>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</si>
  <si>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</si>
  <si>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</si>
  <si>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</si>
  <si>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Valor Nota Credito</t>
  </si>
  <si>
    <t>Devolucion Aceptada</t>
  </si>
  <si>
    <t>Observacion Devolucion</t>
  </si>
  <si>
    <t>Valor Glosa y Devolución</t>
  </si>
  <si>
    <t>TIPIFICACION</t>
  </si>
  <si>
    <t>CONCEPTO GLOSA Y DEVOLUCION</t>
  </si>
  <si>
    <t>TIPIFICACION OBJECION</t>
  </si>
  <si>
    <t xml:space="preserve">Valor a Pagar </t>
  </si>
  <si>
    <t>CLV4187</t>
  </si>
  <si>
    <t>800212422_CLV4187</t>
  </si>
  <si>
    <t>Factura pendiente en programacion de pago</t>
  </si>
  <si>
    <t>Finalizada</t>
  </si>
  <si>
    <t>CLFR1301231</t>
  </si>
  <si>
    <t>800212422_CLFR1301231</t>
  </si>
  <si>
    <t>CLFR1226642</t>
  </si>
  <si>
    <t>800212422_CLFR1226642</t>
  </si>
  <si>
    <t>CLFR1226746</t>
  </si>
  <si>
    <t>800212422_CLFR1226746</t>
  </si>
  <si>
    <t>CLFR1214679</t>
  </si>
  <si>
    <t>800212422_CLFR1214679</t>
  </si>
  <si>
    <t>CLFR1164131</t>
  </si>
  <si>
    <t>800212422_CLFR1164131</t>
  </si>
  <si>
    <t>Factura devuelta</t>
  </si>
  <si>
    <t>Devuelta</t>
  </si>
  <si>
    <t>DEVOLUCION</t>
  </si>
  <si>
    <t>AUT/ Se devuelve factura  servicio no autorizado para Clínica Farallones,  NAP 122300130760   anulado desde el 23 de Noviembre 2023. IPS  debe verificar en el Aplicativo el estado de la autorización antes de prestar un servicio Ambulatorio.  /JAM</t>
  </si>
  <si>
    <t>AUTORIZACION</t>
  </si>
  <si>
    <t>CLFR1305569</t>
  </si>
  <si>
    <t>800212422_CLFR1305569</t>
  </si>
  <si>
    <t>CLFR1107703</t>
  </si>
  <si>
    <t>800212422_CLFR1107703</t>
  </si>
  <si>
    <t>Glosa por contestar IPS</t>
  </si>
  <si>
    <t>Para respuesta prestador</t>
  </si>
  <si>
    <t>GLOSA</t>
  </si>
  <si>
    <t>901221  Hemocultivo aerobio  (1) Junio 11 no interpretado en la HC. ($48.336)</t>
  </si>
  <si>
    <t>FACTURACION</t>
  </si>
  <si>
    <t>CLFR1232243</t>
  </si>
  <si>
    <t>800212422_CLFR1232243</t>
  </si>
  <si>
    <t>CLFR1229224</t>
  </si>
  <si>
    <t>800212422_CLFR1229224</t>
  </si>
  <si>
    <t>CLFR1305613</t>
  </si>
  <si>
    <t>800212422_CLFR1305613</t>
  </si>
  <si>
    <t>CLFR1305617</t>
  </si>
  <si>
    <t>800212422_CLFR1305617</t>
  </si>
  <si>
    <t>CLFR1310244</t>
  </si>
  <si>
    <t>800212422_CLFR1310244</t>
  </si>
  <si>
    <t>CLFR1206323</t>
  </si>
  <si>
    <t>800212422_CLFR1206323</t>
  </si>
  <si>
    <t>CLFR1323397</t>
  </si>
  <si>
    <t>800212422_CLFR1323397</t>
  </si>
  <si>
    <t>Factura no radicada</t>
  </si>
  <si>
    <t>CLFR1328398</t>
  </si>
  <si>
    <t>800212422_CLFR1328398</t>
  </si>
  <si>
    <t>CLFR1218997</t>
  </si>
  <si>
    <t>800212422_CLFR1218997</t>
  </si>
  <si>
    <t>CLFR1167545</t>
  </si>
  <si>
    <t>800212422_CLFR1167545</t>
  </si>
  <si>
    <t>IPS ACEPTA</t>
  </si>
  <si>
    <t>PERTINENCIA MEDICA</t>
  </si>
  <si>
    <t>CLFR1211022</t>
  </si>
  <si>
    <t>800212422_CLFR1211022</t>
  </si>
  <si>
    <t>CLFR1307308</t>
  </si>
  <si>
    <t>800212422_CLFR1307308</t>
  </si>
  <si>
    <t>SOPORTES INCOMPLETOS/  Se devuelve factura;   laboratorio no soportado,   cuota moderadora $4.500  no aplicado en factura   /JAM</t>
  </si>
  <si>
    <t>SOPORTE</t>
  </si>
  <si>
    <t>CLFR1309998</t>
  </si>
  <si>
    <t>800212422_CLFR1309998</t>
  </si>
  <si>
    <t>AUT/ Se devuelve factura la  autorización #122300344791  ya se reportó y se cruzó  en la factura  CLFR0001300638  del 8  de julio 2024, favor  verificar  la consulta del  5 de agosto  2024  no tiene  autorización asociada, favor  cargar en los RIPS  la  AUT  que  corresponde  /   JAM</t>
  </si>
  <si>
    <t>CLFR1309444</t>
  </si>
  <si>
    <t>800212422_CLFR1309444</t>
  </si>
  <si>
    <t>CLFR1312158</t>
  </si>
  <si>
    <t>800212422_CLFR1312158</t>
  </si>
  <si>
    <t>CLFR1323712</t>
  </si>
  <si>
    <t>800212422_CLFR1323712</t>
  </si>
  <si>
    <t>CLFR864472</t>
  </si>
  <si>
    <t>800212422_CLFR864472</t>
  </si>
  <si>
    <t>Facturacion Covid-19</t>
  </si>
  <si>
    <t>ESTADO DOS</t>
  </si>
  <si>
    <t>CLFR1214531</t>
  </si>
  <si>
    <t>800212422_CLFR1214531</t>
  </si>
  <si>
    <t>CLFR1214881</t>
  </si>
  <si>
    <t>800212422_CLFR1214881</t>
  </si>
  <si>
    <t>CLFR1216645</t>
  </si>
  <si>
    <t>800212422_CLFR1216645</t>
  </si>
  <si>
    <t>CLFR1218135</t>
  </si>
  <si>
    <t>800212422_CLFR1218135</t>
  </si>
  <si>
    <t>CLFR1209932</t>
  </si>
  <si>
    <t>800212422_CLFR1209932</t>
  </si>
  <si>
    <t>CLFR1208959</t>
  </si>
  <si>
    <t>800212422_CLFR1208959</t>
  </si>
  <si>
    <t>Para cargar RIPS o soportes</t>
  </si>
  <si>
    <t>CLFR1219065</t>
  </si>
  <si>
    <t>800212422_CLFR1219065</t>
  </si>
  <si>
    <t>CLFR1222160</t>
  </si>
  <si>
    <t>800212422_CLFR1222160</t>
  </si>
  <si>
    <t>CLFR1222865</t>
  </si>
  <si>
    <t>800212422_CLFR1222865</t>
  </si>
  <si>
    <t>CLFR1322078</t>
  </si>
  <si>
    <t>800212422_CLFR1322078</t>
  </si>
  <si>
    <t>CLFR1322766</t>
  </si>
  <si>
    <t>800212422_CLFR1322766</t>
  </si>
  <si>
    <t>CLFR1303145</t>
  </si>
  <si>
    <t>800212422_CLFR1303145</t>
  </si>
  <si>
    <t>CLFR1220239</t>
  </si>
  <si>
    <t>800212422_CLFR1220239</t>
  </si>
  <si>
    <t>CLFR1216321</t>
  </si>
  <si>
    <t>800212422_CLFR1216321</t>
  </si>
  <si>
    <t>CLFR1219132</t>
  </si>
  <si>
    <t>800212422_CLFR1219132</t>
  </si>
  <si>
    <t>CLFR1225106</t>
  </si>
  <si>
    <t>800212422_CLFR1225106</t>
  </si>
  <si>
    <t>CLFR1306687</t>
  </si>
  <si>
    <t>800212422_CLFR1306687</t>
  </si>
  <si>
    <t>CLFR1309076</t>
  </si>
  <si>
    <t>800212422_CLFR1309076</t>
  </si>
  <si>
    <t>CLFR1313428</t>
  </si>
  <si>
    <t>800212422_CLFR1313428</t>
  </si>
  <si>
    <t>CLFR1221606</t>
  </si>
  <si>
    <t>800212422_CLFR1221606</t>
  </si>
  <si>
    <t>CLFR1303172</t>
  </si>
  <si>
    <t>800212422_CLFR1303172</t>
  </si>
  <si>
    <t>CLFR1306702</t>
  </si>
  <si>
    <t>800212422_CLFR1306702</t>
  </si>
  <si>
    <t>CLFR1313550</t>
  </si>
  <si>
    <t>800212422_CLFR1313550</t>
  </si>
  <si>
    <t>CLFR1314999</t>
  </si>
  <si>
    <t>800212422_CLFR1314999</t>
  </si>
  <si>
    <t>CLFR1318277</t>
  </si>
  <si>
    <t>800212422_CLFR1318277</t>
  </si>
  <si>
    <t>CLFR1322286</t>
  </si>
  <si>
    <t>800212422_CLFR1322286</t>
  </si>
  <si>
    <t>CLFR1323295</t>
  </si>
  <si>
    <t>800212422_CLFR1323295</t>
  </si>
  <si>
    <t>CLFR1207120</t>
  </si>
  <si>
    <t>800212422_CLFR1207120</t>
  </si>
  <si>
    <t>CLFR1207531</t>
  </si>
  <si>
    <t>800212422_CLFR1207531</t>
  </si>
  <si>
    <t>CLFR1309084</t>
  </si>
  <si>
    <t>800212422_CLFR1309084</t>
  </si>
  <si>
    <t>Usuario Rango 2 se le cobro cuota moderadora rango uno $4.500 , se glosa el excedente de $18.200 que corresponde a rango dos $13.700 /JAM</t>
  </si>
  <si>
    <t>COPAGO/CUOTA MODERADORA</t>
  </si>
  <si>
    <t>CLFR1212603</t>
  </si>
  <si>
    <t>800212422_CLFR1212603</t>
  </si>
  <si>
    <t>CLFR1327373</t>
  </si>
  <si>
    <t>800212422_CLFR1327373</t>
  </si>
  <si>
    <t>CLFR1327546</t>
  </si>
  <si>
    <t>800212422_CLFR1327546</t>
  </si>
  <si>
    <t>CLFR1327553</t>
  </si>
  <si>
    <t>800212422_CLFR1327553</t>
  </si>
  <si>
    <t>CLFR1327786</t>
  </si>
  <si>
    <t>800212422_CLFR1327786</t>
  </si>
  <si>
    <t>CLFR1328576</t>
  </si>
  <si>
    <t>800212422_CLFR1328576</t>
  </si>
  <si>
    <t>CLFR1316262</t>
  </si>
  <si>
    <t>800212422_CLFR1316262</t>
  </si>
  <si>
    <t>CLFR1232559</t>
  </si>
  <si>
    <t>800212422_CLFR1232559</t>
  </si>
  <si>
    <t>CLV101581</t>
  </si>
  <si>
    <t>800212422_CLV101581</t>
  </si>
  <si>
    <t>CLFR1310043</t>
  </si>
  <si>
    <t>800212422_CLFR1310043</t>
  </si>
  <si>
    <t>CLFR1313166</t>
  </si>
  <si>
    <t>800212422_CLFR1313166</t>
  </si>
  <si>
    <t>CLFR1315835</t>
  </si>
  <si>
    <t>800212422_CLFR1315835</t>
  </si>
  <si>
    <t>CLFR1309542</t>
  </si>
  <si>
    <t>800212422_CLFR1309542</t>
  </si>
  <si>
    <t>Se objeta valor de cuota moderadora $4.500 en consulta ambulatoria, no se evidencia en HC que ya pagó por este evento, en los RIPS y en detalle de cargos se evidencia el deducible de la cuota moderadora pero no esta aplicada en la factura /JAM</t>
  </si>
  <si>
    <t>CLFR1323805</t>
  </si>
  <si>
    <t>800212422_CLFR1323805</t>
  </si>
  <si>
    <t>CLFR1328135</t>
  </si>
  <si>
    <t>800212422_CLFR1328135</t>
  </si>
  <si>
    <t>CLFR1164296</t>
  </si>
  <si>
    <t>800212422_CLFR1164296</t>
  </si>
  <si>
    <t>Se devuelve factura la autorizacion 122300152861 esta generada para otro prestador CHRISTUS SINERGIA CLINICA PALMA REAL SAS gestionar con el area encargada debe estar generada para  CLINICA FARALLONES S A</t>
  </si>
  <si>
    <t>CLFR875245</t>
  </si>
  <si>
    <t>800212422_CLFR875245</t>
  </si>
  <si>
    <t>CLFR1224811</t>
  </si>
  <si>
    <t>800212422_CLFR1224811</t>
  </si>
  <si>
    <t>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t>
  </si>
  <si>
    <t>CLFR1230325</t>
  </si>
  <si>
    <t>800212422_CLFR1230325</t>
  </si>
  <si>
    <t>CLFR1327416</t>
  </si>
  <si>
    <t>800212422_CLFR1327416</t>
  </si>
  <si>
    <t>CLFR1327856</t>
  </si>
  <si>
    <t>800212422_CLFR1327856</t>
  </si>
  <si>
    <t>CLFR1328399</t>
  </si>
  <si>
    <t>800212422_CLFR1328399</t>
  </si>
  <si>
    <t>CLFR1232568</t>
  </si>
  <si>
    <t>800212422_CLFR1232568</t>
  </si>
  <si>
    <t>CLFR1313469</t>
  </si>
  <si>
    <t>800212422_CLFR1313469</t>
  </si>
  <si>
    <t>AUT/ Se devuelve factura  consulta ambulatoria  del  15 agosto  2024  NO autorizada; el NAP  #122300350581 Corresponde a la consulta  del 12 de junio 2024 ya facturada y cruzada en la cuenta  CLFR1232247  Servicio ambulatorio del 15 de agosto 2024  no  tiene autorización en el aplicativo      /JAM</t>
  </si>
  <si>
    <t>CLFR1225365</t>
  </si>
  <si>
    <t>800212422_CLFR1225365</t>
  </si>
  <si>
    <t>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t>
  </si>
  <si>
    <t>CLFR1311460</t>
  </si>
  <si>
    <t>800212422_CLFR1311460</t>
  </si>
  <si>
    <t>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t>
  </si>
  <si>
    <t>CLFR1214064</t>
  </si>
  <si>
    <t>800212422_CLFR1214064</t>
  </si>
  <si>
    <t>CLFR1215862</t>
  </si>
  <si>
    <t>800212422_CLFR1215862</t>
  </si>
  <si>
    <t>CLFR1221603</t>
  </si>
  <si>
    <t>800212422_CLFR1221603</t>
  </si>
  <si>
    <t>CLFR1221813</t>
  </si>
  <si>
    <t>800212422_CLFR1221813</t>
  </si>
  <si>
    <t>CLFR1225371</t>
  </si>
  <si>
    <t>800212422_CLFR1225371</t>
  </si>
  <si>
    <t>CLFR1228053</t>
  </si>
  <si>
    <t>800212422_CLFR1228053</t>
  </si>
  <si>
    <t>CLFR1228433</t>
  </si>
  <si>
    <t>800212422_CLFR1228433</t>
  </si>
  <si>
    <t>CLFR1229290</t>
  </si>
  <si>
    <t>800212422_CLFR1229290</t>
  </si>
  <si>
    <t>CLFR1230304</t>
  </si>
  <si>
    <t>800212422_CLFR1230304</t>
  </si>
  <si>
    <t>CLFR1230366</t>
  </si>
  <si>
    <t>800212422_CLFR1230366</t>
  </si>
  <si>
    <t>CLFR1230384</t>
  </si>
  <si>
    <t>800212422_CLFR1230384</t>
  </si>
  <si>
    <t>CLFR1232247</t>
  </si>
  <si>
    <t>800212422_CLFR1232247</t>
  </si>
  <si>
    <t>CLFR1300820</t>
  </si>
  <si>
    <t>800212422_CLFR1300820</t>
  </si>
  <si>
    <t>CLFR1301628</t>
  </si>
  <si>
    <t>800212422_CLFR1301628</t>
  </si>
  <si>
    <t>CLFR1301622</t>
  </si>
  <si>
    <t>800212422_CLFR1301622</t>
  </si>
  <si>
    <t>CLFR1303847</t>
  </si>
  <si>
    <t>800212422_CLFR1303847</t>
  </si>
  <si>
    <t>CLFR1303888</t>
  </si>
  <si>
    <t>800212422_CLFR1303888</t>
  </si>
  <si>
    <t>CLFR1306111</t>
  </si>
  <si>
    <t>800212422_CLFR1306111</t>
  </si>
  <si>
    <t>CLFR1306158</t>
  </si>
  <si>
    <t>800212422_CLFR1306158</t>
  </si>
  <si>
    <t>CLFR1322825</t>
  </si>
  <si>
    <t>800212422_CLFR1322825</t>
  </si>
  <si>
    <t>CLFR1206574</t>
  </si>
  <si>
    <t>800212422_CLFR1206574</t>
  </si>
  <si>
    <t>CLFR1209852</t>
  </si>
  <si>
    <t>800212422_CLFR1209852</t>
  </si>
  <si>
    <t>CLFR1211094</t>
  </si>
  <si>
    <t>800212422_CLFR1211094</t>
  </si>
  <si>
    <t>CLFR1211109</t>
  </si>
  <si>
    <t>800212422_CLFR1211109</t>
  </si>
  <si>
    <t>Se glosa valor de $400 cuota moderadora aplicada por  menor valor, para el 2024 es de $4.500  rango uno se descontó solo $4.100 / JAM</t>
  </si>
  <si>
    <t>TARIFA</t>
  </si>
  <si>
    <t>CLFR1325398</t>
  </si>
  <si>
    <t>800212422_CLFR1325398</t>
  </si>
  <si>
    <t>CLFR1306170</t>
  </si>
  <si>
    <t>800212422_CLFR1306170</t>
  </si>
  <si>
    <t>CLFR1214691</t>
  </si>
  <si>
    <t>800212422_CLFR1214691</t>
  </si>
  <si>
    <t>CLFR1316266</t>
  </si>
  <si>
    <t>800212422_CLFR1316266</t>
  </si>
  <si>
    <t>CLFR1317872</t>
  </si>
  <si>
    <t>800212422_CLFR1317872</t>
  </si>
  <si>
    <t>CLFR1207451</t>
  </si>
  <si>
    <t>800212422_CLFR1207451</t>
  </si>
  <si>
    <t>CLFR1300638</t>
  </si>
  <si>
    <t>800212422_CLFR1300638</t>
  </si>
  <si>
    <t>CLFR1319464</t>
  </si>
  <si>
    <t>800212422_CLFR1319464</t>
  </si>
  <si>
    <t>CLFR1322089</t>
  </si>
  <si>
    <t>800212422_CLFR1322089</t>
  </si>
  <si>
    <t>CLFR1210896</t>
  </si>
  <si>
    <t>800212422_CLFR1210896</t>
  </si>
  <si>
    <t>CLFR1308986</t>
  </si>
  <si>
    <t>800212422_CLFR1308986</t>
  </si>
  <si>
    <t xml:space="preserve">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t>
  </si>
  <si>
    <t>CLFR1184912</t>
  </si>
  <si>
    <t>800212422_CLFR1184912</t>
  </si>
  <si>
    <t xml:space="preserve">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t>
  </si>
  <si>
    <t>RIPS</t>
  </si>
  <si>
    <t>CLFR1221479</t>
  </si>
  <si>
    <t>800212422_CLFR1221479</t>
  </si>
  <si>
    <t>CLFR1228911</t>
  </si>
  <si>
    <t>800212422_CLFR1228911</t>
  </si>
  <si>
    <t>CLFR1311462</t>
  </si>
  <si>
    <t>800212422_CLFR1311462</t>
  </si>
  <si>
    <t>CLFR1209468</t>
  </si>
  <si>
    <t>800212422_CLFR1209468</t>
  </si>
  <si>
    <t>CLFR1227263</t>
  </si>
  <si>
    <t>800212422_CLFR1227263</t>
  </si>
  <si>
    <t>CLFR1228426</t>
  </si>
  <si>
    <t>800212422_CLFR1228426</t>
  </si>
  <si>
    <t>CLFR1325467</t>
  </si>
  <si>
    <t>800212422_CLFR1325467</t>
  </si>
  <si>
    <t>CLFR1326529</t>
  </si>
  <si>
    <t>800212422_CLFR1326529</t>
  </si>
  <si>
    <t>CLFR1302720</t>
  </si>
  <si>
    <t>800212422_CLFR1302720</t>
  </si>
  <si>
    <t>CLFR1300789</t>
  </si>
  <si>
    <t>800212422_CLFR1300789</t>
  </si>
  <si>
    <t>Factura pendiente en programacion de pago - Glosa por contestar IPS</t>
  </si>
  <si>
    <t xml:space="preserve">Se glosa  MVE en cups  890230 CONSULTA PRIMERA VEZ POR ESPECIALISTA EN CARDIOVASCULAR tarifa pactada $60.000  Vr.  facturado  $64.479  Se objeta diferencia   $4.479   /JAM </t>
  </si>
  <si>
    <t>CLFR1301006</t>
  </si>
  <si>
    <t>800212422_CLFR1301006</t>
  </si>
  <si>
    <t>Se  glosa Vr de  cuota  moderadora  $4.500 No aplicada en factura, no se evidencia que ya pagó por este evento en HC,   consulta ambulatoria   /JAM</t>
  </si>
  <si>
    <t>CLFR890704</t>
  </si>
  <si>
    <t>800212422_CLFR890704</t>
  </si>
  <si>
    <t>Soportes Incompletos/ Se devuelve factura   Pte. soportes de factura radicada CLFR890704 ;  anexan soportes de la  factura CLFR886891, favor anexar soportes de la factura radicada  /JAM</t>
  </si>
  <si>
    <t>CLFR1188119</t>
  </si>
  <si>
    <t>800212422_CLFR1188119</t>
  </si>
  <si>
    <t xml:space="preserve">871121 Radiografía de Tórax Febrero 14 no interpretada en la HC. ($53.786) </t>
  </si>
  <si>
    <t>CLFR1208006</t>
  </si>
  <si>
    <t>800212422_CLFR1208006</t>
  </si>
  <si>
    <t>CLFR820426</t>
  </si>
  <si>
    <t>800212422_CLFR820426</t>
  </si>
  <si>
    <t>SE SOSTIENE DEVOLUCION NO ANEXAN AUTORIZACION DEL SERVICIO DE URGENCIA , Y NO SE EVEDENCIA CORREO DE SOLICITUD DEL SERVICIO , SOLICITARLO ALA CAPAUTORIZACIONES@EPSDELAGENTE.COM.CO , PARA DARLE TRAMITE ALA FACTURA.</t>
  </si>
  <si>
    <t>CLFR1306173</t>
  </si>
  <si>
    <t>800212422_CLFR1306173</t>
  </si>
  <si>
    <t>CLFR1322166</t>
  </si>
  <si>
    <t>800212422_CLFR1322166</t>
  </si>
  <si>
    <t>CLFR1310429</t>
  </si>
  <si>
    <t>800212422_CLFR1310429</t>
  </si>
  <si>
    <t>CLFR1325026</t>
  </si>
  <si>
    <t>800212422_CLFR1325026</t>
  </si>
  <si>
    <t>CLFR1168615</t>
  </si>
  <si>
    <t>800212422_CLFR1168615</t>
  </si>
  <si>
    <t>No PBS/ Se devuelve factura Favor reportar código  correcto del alimento en el detalle de cargos N150325 ENSURE PLUS HN LIQUIDO BOTELLA 220ML.   ( El código   registrado   NE88888  No existe)  Favor  verificar y corregir para continuar con el tramite de la factura.   /JAM</t>
  </si>
  <si>
    <t>NO PBS</t>
  </si>
  <si>
    <t>CLFR1310309</t>
  </si>
  <si>
    <t>800212422_CLFR1310309</t>
  </si>
  <si>
    <t xml:space="preserve">Se glosa valor de  cuota moderadora  $4.500   No aplicada en factura, no se evidencia en hc que ya pagó por este evento </t>
  </si>
  <si>
    <t>CLFR1166665</t>
  </si>
  <si>
    <t>800212422_CLFR1166665</t>
  </si>
  <si>
    <t>CLFR1226241</t>
  </si>
  <si>
    <t>800212422_CLFR1226241</t>
  </si>
  <si>
    <t>CLFR1119143</t>
  </si>
  <si>
    <t>800212422_CLFR1119143</t>
  </si>
  <si>
    <t>Se devuelve factura  servicios no soportados, anexan soportes de la factura CLFR1117889  $31.560  No radicada, favor anexar soportes de la factura  CLFR1119143 $90.655, para continuar con el tramite de la factura.   /JAM</t>
  </si>
  <si>
    <t>CLFR1198126</t>
  </si>
  <si>
    <t>800212422_CLFR1198126</t>
  </si>
  <si>
    <t>SE SOSTIENE FACTURACIÓN: SE REALIZA GLOSA A CUPS: 10B004-INTERNACION EN HABITACION DE CUATRO CAMAS O MAS, CANT: 1 DIA DE ESTANCIA, POR FALTA DE OPORTUNIDAD EN LA PROGRAMACION DEL PROCEDIMIENTO, VALOR GLOSA $ 104.447</t>
  </si>
  <si>
    <t>CLV22164</t>
  </si>
  <si>
    <t>800212422_CLV22164</t>
  </si>
  <si>
    <t>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t>
  </si>
  <si>
    <t>CLFR1213573</t>
  </si>
  <si>
    <t>800212422_CLFR1213573</t>
  </si>
  <si>
    <t>CLV104050</t>
  </si>
  <si>
    <t>800212422_CLV104050</t>
  </si>
  <si>
    <t>CLFR1302797</t>
  </si>
  <si>
    <t>800212422_CLFR1302797</t>
  </si>
  <si>
    <t>CLFR1216687</t>
  </si>
  <si>
    <t>800212422_CLFR1216687</t>
  </si>
  <si>
    <t>CLFR1216695</t>
  </si>
  <si>
    <t>800212422_CLFR1216695</t>
  </si>
  <si>
    <t>CLFR1174569</t>
  </si>
  <si>
    <t>800212422_CLFR1174569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</si>
  <si>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t>
  </si>
  <si>
    <t>COVID-19</t>
  </si>
  <si>
    <t>CLFR1177122</t>
  </si>
  <si>
    <t>800212422_CLFR1177122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</si>
  <si>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t>
  </si>
  <si>
    <t>CLFR1179209</t>
  </si>
  <si>
    <t>800212422_CLFR1179209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</si>
  <si>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t>
  </si>
  <si>
    <t>CLFR1181232</t>
  </si>
  <si>
    <t>800212422_CLFR1181232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</si>
  <si>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t>
  </si>
  <si>
    <t>CLFR1186004</t>
  </si>
  <si>
    <t>800212422_CLFR1186004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</si>
  <si>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</si>
  <si>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CLFR1188639</t>
  </si>
  <si>
    <t>800212422_CLFR1188639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</si>
  <si>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t>
  </si>
  <si>
    <t>CLFR1188822</t>
  </si>
  <si>
    <t>800212422_CLFR1188822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</si>
  <si>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t>
  </si>
  <si>
    <t>CLFR1193422</t>
  </si>
  <si>
    <t>800212422_CLFR1193422</t>
  </si>
  <si>
    <t>CLFR1193744</t>
  </si>
  <si>
    <t>800212422_CLFR1193744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</si>
  <si>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</si>
  <si>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CLFR1196324</t>
  </si>
  <si>
    <t>800212422_CLFR1196324</t>
  </si>
  <si>
    <t>CLFR1196374</t>
  </si>
  <si>
    <t>800212422_CLFR1196374</t>
  </si>
  <si>
    <t>CLFR1200920</t>
  </si>
  <si>
    <t>800212422_CLFR1200920</t>
  </si>
  <si>
    <t xml:space="preserve">Se devuelve factura Covid/    Favor  Notificar  la NC en el buzón de facturación electrónica,   Para continuar con el tramite de la factura.    No se evidencia soporte del reporte  SIS Muestra      /JAM </t>
  </si>
  <si>
    <t>CLFR1204362</t>
  </si>
  <si>
    <t>800212422_CLFR1204362</t>
  </si>
  <si>
    <t>Se devuelve factura Covid/    Favor  Notificar  la NC en el buzón de facturación electrónica,   Para continuar con el tramite de la factura.   Favor validar base , No se evidencia soporte del reporte  SIS Muestra      /JAM</t>
  </si>
  <si>
    <t>CLFR1203817</t>
  </si>
  <si>
    <t>800212422_CLFR1203817</t>
  </si>
  <si>
    <t>Se devuelve factura Covid/    Favor  Notificar  la NC en el buzón de facturación electrónica,   Para continuar con el tramite de la factura.   No se evidencia soporte del reporte  SIS Muestra      /JAM</t>
  </si>
  <si>
    <t>CLFR1206904</t>
  </si>
  <si>
    <t>800212422_CLFR1206904</t>
  </si>
  <si>
    <t>Se devuelve factura Covid/    Favor  Notificar  la NC en el buzón de facturación electrónica,   Para continuar con el tramite de la factura.   No se evidencia soporte del reporte  SIS Muestra    Favor validar reporte en base    /JAM</t>
  </si>
  <si>
    <t>CLFR1201185</t>
  </si>
  <si>
    <t>800212422_CLFR1201185</t>
  </si>
  <si>
    <t>Se devuelve factura Covid/    Favor  Notificar  la NC en el buzón de facturación electrónica,   Para continuar con el tramite de la factura.  Favor validar   No se evidencia soporte del reporte  SIS Muestra      /JAM</t>
  </si>
  <si>
    <t>CLFR1204232</t>
  </si>
  <si>
    <t>800212422_CLFR1204232</t>
  </si>
  <si>
    <t>Se devuelve factura Covid/    Favor  Notificar  la NC en el buzón de facturación electrónica,   Para continuar con el tramite de la factura.  Favor validar  Base  No se evidencia soporte del reporte  SIS Muestra      /JAM</t>
  </si>
  <si>
    <t>CLFR1199904</t>
  </si>
  <si>
    <t>800212422_CLFR1199904</t>
  </si>
  <si>
    <t xml:space="preserve">Se devuelve factura/    Favor notificar  la NC en el buzón de facturación electrónica,   Para continuar con el tramite de la factura.  No se evidencia soporte del reporte  SIS Muestra      /JAM </t>
  </si>
  <si>
    <t>CLFR1196383</t>
  </si>
  <si>
    <t>800212422_CLFR1196383</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</si>
  <si>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</si>
  <si>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CLFR1196491</t>
  </si>
  <si>
    <t>800212422_CLFR1196491</t>
  </si>
  <si>
    <t xml:space="preserve">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t>
  </si>
  <si>
    <t>CLFR1168049</t>
  </si>
  <si>
    <t>800212422_CLFR1168049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</si>
  <si>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</si>
  <si>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CLFR1301558</t>
  </si>
  <si>
    <t>800212422_CLFR1301558</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</si>
  <si>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</si>
  <si>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CLFR1306538</t>
  </si>
  <si>
    <t>800212422_CLFR1306538</t>
  </si>
  <si>
    <t>CLFR1311223</t>
  </si>
  <si>
    <t>800212422_CLFR1311223</t>
  </si>
  <si>
    <t>CLFR1320524</t>
  </si>
  <si>
    <t>800212422_CLFR1320524</t>
  </si>
  <si>
    <t>CLFR1325022</t>
  </si>
  <si>
    <t>800212422_CLFR1325022</t>
  </si>
  <si>
    <t>CLFR1158537</t>
  </si>
  <si>
    <t>800212422_CLFR1158537</t>
  </si>
  <si>
    <t>No PBS/ Se devuelve factura No se evidencia el código  de alimento registrado en el detalle de cargos  / Código mipres/ JAM</t>
  </si>
  <si>
    <t>CLFR1110132</t>
  </si>
  <si>
    <t>800212422_CLFR1110132</t>
  </si>
  <si>
    <t>CLFR1204095</t>
  </si>
  <si>
    <t>800212422_CLFR1204095</t>
  </si>
  <si>
    <t>IPS Acepta objeción. 902210 Paraclínicos Marzo 15 no interpretados en la HC: (Hemograma- TP- TPT). ($36.357)</t>
  </si>
  <si>
    <t>CLFR1201671</t>
  </si>
  <si>
    <t>800212422_CLFR1201671</t>
  </si>
  <si>
    <t>CLFR1215657</t>
  </si>
  <si>
    <t>800212422_CLFR1215657</t>
  </si>
  <si>
    <t>CLFR1315029</t>
  </si>
  <si>
    <t>800212422_CLFR1315029</t>
  </si>
  <si>
    <t>CLFR1302792</t>
  </si>
  <si>
    <t>800212422_CLFR1302792</t>
  </si>
  <si>
    <t>CLFR1112154</t>
  </si>
  <si>
    <t>800212422_CLFR1112154</t>
  </si>
  <si>
    <t>Se realiza objeción, se evidencia que el servicio  no esta autorizado SOPORTE DE SEDACIoN PARA CONSULTA O A POYO DIAGNoSTICO por valor de $ 147.000</t>
  </si>
  <si>
    <t>CLV29456</t>
  </si>
  <si>
    <t>800212422_CLV29456</t>
  </si>
  <si>
    <t>Factura en proceso interno</t>
  </si>
  <si>
    <t>Para revision respuesta</t>
  </si>
  <si>
    <t>AUTORIZACION: SE GLOSA CUPS 878711 (ARTROGRAFIA DE HOMBRO), POR VALOR DE 167984, NO SE ENCUENTRA AUTORIZADO DENTRO DEL NAP 122300154661. SOLO ESTÁ AUTORIZADO EL CUPS 883512.</t>
  </si>
  <si>
    <t>CLFR1224253</t>
  </si>
  <si>
    <t>800212422_CLFR1224253</t>
  </si>
  <si>
    <t>AUT/ Se devuelve factura Servicios no autorizados, no se evidencia  detalle de cargos facturados, no se evidencia solicitud de autorización.   / JAM</t>
  </si>
  <si>
    <t>CLFR1186761</t>
  </si>
  <si>
    <t>800212422_CLFR1186761</t>
  </si>
  <si>
    <t>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t>
  </si>
  <si>
    <t>CLFR1210812</t>
  </si>
  <si>
    <t>800212422_CLFR1210812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</si>
  <si>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t>
  </si>
  <si>
    <t>CLFR1200505</t>
  </si>
  <si>
    <t>800212422_CLFR1200505</t>
  </si>
  <si>
    <t>CLFR1200162</t>
  </si>
  <si>
    <t>800212422_CLFR1200162</t>
  </si>
  <si>
    <t>COVID/ Se devuelve factura Favor facturar  por  separado  "Según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t>
  </si>
  <si>
    <t>CLFR1302687</t>
  </si>
  <si>
    <t>800212422_CLFR1302687</t>
  </si>
  <si>
    <t>SOPORTES/  Se  glosa Electrocardiograma   cups 895100  No autorizado, No interpretado    $24.442     /JAM</t>
  </si>
  <si>
    <t>CLFR1229696</t>
  </si>
  <si>
    <t>800212422_CLFR1229696</t>
  </si>
  <si>
    <t>CLFR791547</t>
  </si>
  <si>
    <t>800212422_CLFR791547</t>
  </si>
  <si>
    <t>ptcia medica. se hace glosa por ptcia mediaco RX DETORAX Facturan 2 (Diciembre 23- 29) No interp. en la HC.Gases arteriales Diciembre 24 no facturables, paciente en UCI Urocultivo Diciembre 29 no soportado interpretado en la HCCa 19-9 no soporte ni interpretación en la HC.Aguja de escleroterapia colon. No soportada en HC.Cánula nasal adulto. Facturan 3, se acepta 1 por estancia.Facturan UCI Diciembre 23- 25; UCIN Diciembre 26-29  Paciente al cual el 26 de Diciembre le definen trasladoa piso, por lo cual el 27-28 de Diciembre se reconocecomo habitación bipersonal. Se objeta la diferencia ($892.10ANGELA CAMPAZ</t>
  </si>
  <si>
    <t>CLFR1155368</t>
  </si>
  <si>
    <t>800212422_CLFR1155368</t>
  </si>
  <si>
    <t xml:space="preserve">NO PBS / Se devuelve e factura;   Pte. Código de alimento en el detalle de cargos  (150325 ENSURE PLUS HN LIQUIDO BOTELLA 220ML) el código reportado en el detalle de cargos no existe . No se evidencia control de alimento suministrado al usuario  /JAM   </t>
  </si>
  <si>
    <t>CLFR1214227</t>
  </si>
  <si>
    <t>800212422_CLFR1214227</t>
  </si>
  <si>
    <t>CLFR1215645</t>
  </si>
  <si>
    <t>800212422_CLFR1215645</t>
  </si>
  <si>
    <t>CLFR1215661</t>
  </si>
  <si>
    <t>800212422_CLFR1215661</t>
  </si>
  <si>
    <t>CLFR1216586</t>
  </si>
  <si>
    <t>800212422_CLFR1216586</t>
  </si>
  <si>
    <t>CLFR1219253</t>
  </si>
  <si>
    <t>800212422_CLFR1219253</t>
  </si>
  <si>
    <t>CLFR1224466</t>
  </si>
  <si>
    <t>800212422_CLFR1224466</t>
  </si>
  <si>
    <t>CLFR1226803</t>
  </si>
  <si>
    <t>800212422_CLFR1226803</t>
  </si>
  <si>
    <t>CLFR1214275</t>
  </si>
  <si>
    <t>800212422_CLFR1214275</t>
  </si>
  <si>
    <t>CLFR1219959</t>
  </si>
  <si>
    <t>800212422_CLFR1219959</t>
  </si>
  <si>
    <t>CLFR1188120</t>
  </si>
  <si>
    <t>800212422_CLFR1188120</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</si>
  <si>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t>
  </si>
  <si>
    <t>CLFR1202427</t>
  </si>
  <si>
    <t>800212422_CLFR1202427</t>
  </si>
  <si>
    <t>CLFR1215643</t>
  </si>
  <si>
    <t>800212422_CLFR1215643</t>
  </si>
  <si>
    <t>CLFR1226253</t>
  </si>
  <si>
    <t>800212422_CLFR1226253</t>
  </si>
  <si>
    <t>CLFR1199506</t>
  </si>
  <si>
    <t>800212422_CLFR1199506</t>
  </si>
  <si>
    <t>Se sostiene glosa por TARIFAS/COTIZACIÓN; Se glosa medicamento 20060332-4; IOBITRIDOL x $232.760, Tarifa no pactada, no se evidencia cotización /JAM</t>
  </si>
  <si>
    <t>CLFR1210218</t>
  </si>
  <si>
    <t>800212422_CLFR1210218</t>
  </si>
  <si>
    <t>CLFR1309823</t>
  </si>
  <si>
    <t>800212422_CLFR1309823</t>
  </si>
  <si>
    <t>CLFR1186740</t>
  </si>
  <si>
    <t>800212422_CLFR1186740</t>
  </si>
  <si>
    <t>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t>
  </si>
  <si>
    <t>CLFR1308008</t>
  </si>
  <si>
    <t>800212422_CLFR1308008</t>
  </si>
  <si>
    <t>CLFR1207806</t>
  </si>
  <si>
    <t>800212422_CLFR1207806</t>
  </si>
  <si>
    <t>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t>
  </si>
  <si>
    <t>CLFR1106147</t>
  </si>
  <si>
    <t>800212422_CLFR1106147</t>
  </si>
  <si>
    <t>Paraclínicos no interpretados en la HC: 906440 ANAS ($31.560)</t>
  </si>
  <si>
    <t>CLFR1126993</t>
  </si>
  <si>
    <t>800212422_CLFR1126993</t>
  </si>
  <si>
    <t>CLFR1172538</t>
  </si>
  <si>
    <t>800212422_CLFR1172538</t>
  </si>
  <si>
    <t>CLFR888616</t>
  </si>
  <si>
    <t>800212422_CLFR888616</t>
  </si>
  <si>
    <t>CLFR1229255</t>
  </si>
  <si>
    <t>800212422_CLFR1229255</t>
  </si>
  <si>
    <t>CLFR1322279</t>
  </si>
  <si>
    <t>800212422_CLFR1322279</t>
  </si>
  <si>
    <t>CLFR1215491</t>
  </si>
  <si>
    <t>800212422_CLFR1215491</t>
  </si>
  <si>
    <t>CLFR1228635</t>
  </si>
  <si>
    <t>800212422_CLFR1228635</t>
  </si>
  <si>
    <t>CLFR1211912</t>
  </si>
  <si>
    <t>800212422_CLFR1211912</t>
  </si>
  <si>
    <t>CLFR1321827</t>
  </si>
  <si>
    <t>800212422_CLFR1321827</t>
  </si>
  <si>
    <t>CLFR1328615</t>
  </si>
  <si>
    <t>800212422_CLFR1328615</t>
  </si>
  <si>
    <t>CLFR1211080</t>
  </si>
  <si>
    <t>800212422_CLFR1211080</t>
  </si>
  <si>
    <t>CLFR1310254</t>
  </si>
  <si>
    <t>800212422_CLFR1310254</t>
  </si>
  <si>
    <t>CLFR1216675</t>
  </si>
  <si>
    <t>800212422_CLFR1216675</t>
  </si>
  <si>
    <t>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t>
  </si>
  <si>
    <t>CLFR1327976</t>
  </si>
  <si>
    <t>800212422_CLFR1327976</t>
  </si>
  <si>
    <t>CLFR1216692</t>
  </si>
  <si>
    <t>800212422_CLFR1216692</t>
  </si>
  <si>
    <t xml:space="preserve">FACTURACION/COVID-19: SE REALIZA OBJECCION LOS SERVICIOS DE COVID SE DEBEN DE FACTURAR APARTE , FAVOR VALIDAR PARA DAR TRÁMITE    </t>
  </si>
  <si>
    <t>CLFR1216694</t>
  </si>
  <si>
    <t>800212422_CLFR1216694</t>
  </si>
  <si>
    <t>CLFR1221511</t>
  </si>
  <si>
    <t>800212422_CLFR1221511</t>
  </si>
  <si>
    <t>CLFR1216681</t>
  </si>
  <si>
    <t>800212422_CLFR1216681</t>
  </si>
  <si>
    <t>CLFR1301557</t>
  </si>
  <si>
    <t>800212422_CLFR1301557</t>
  </si>
  <si>
    <t>AUT/  Se devuelve  factura no se evidencia autorización cargada en los RIPS para servicio hospitalario del 5 al 7 de julio 2024 , La  autorización  ambulatoria anexa en la factura no corresponde al servicio facturado  /JAM</t>
  </si>
  <si>
    <t>CLFR1310255</t>
  </si>
  <si>
    <t>800212422_CLFR1310255</t>
  </si>
  <si>
    <t>CLFR1203131</t>
  </si>
  <si>
    <t>800212422_CLFR1203131</t>
  </si>
  <si>
    <t>se sostiene glosa por TARIFAS/ materiales e insumos tarifas no pactadas, no se evidencia cotización de los mismos: 1) DISPOSITIVO DE CIERRE PERCUTANEO $814.956</t>
  </si>
  <si>
    <t>CLFR1203150</t>
  </si>
  <si>
    <t>800212422_CLFR1203150</t>
  </si>
  <si>
    <t>se sostiene glosa por TARIFAS/ materiales e insumos tarifas no pactadas, no se evidencia cotización de los mismos: 1) DISPOSITIVO DE CIERRE PERCUTANEO 1 x $ 814.957</t>
  </si>
  <si>
    <t>CLFR1188638</t>
  </si>
  <si>
    <t>800212422_CLFR1188638</t>
  </si>
  <si>
    <t>IPS Acepta 25% de la objeción. EPS levanta el 75% de la objeción. 871121  Rx de Tórax Febrero 17 no interpretada en la HC. ($53.786)</t>
  </si>
  <si>
    <t>CLFR1310312</t>
  </si>
  <si>
    <t>800212422_CLFR1310312</t>
  </si>
  <si>
    <t>CLFR1210796</t>
  </si>
  <si>
    <t>800212422_CLFR1210796</t>
  </si>
  <si>
    <t>CLFR1318918</t>
  </si>
  <si>
    <t>800212422_CLFR1318918</t>
  </si>
  <si>
    <t>CLFR1216698</t>
  </si>
  <si>
    <t>800212422_CLFR1216698</t>
  </si>
  <si>
    <t>CLFR1188821</t>
  </si>
  <si>
    <t>800212422_CLFR1188821</t>
  </si>
  <si>
    <t>871121 Rx de Torax facturan 2 (Febrero 4- 6) Interpretan 1 (Febrero 4). ($53.786)</t>
  </si>
  <si>
    <t>CLFR1321566</t>
  </si>
  <si>
    <t>800212422_CLFR1321566</t>
  </si>
  <si>
    <t>Para auditoria de pertinencia</t>
  </si>
  <si>
    <t>CLFR1215972</t>
  </si>
  <si>
    <t>800212422_CLFR1215972</t>
  </si>
  <si>
    <t>CLFR880544</t>
  </si>
  <si>
    <t>800212422_CLFR880544</t>
  </si>
  <si>
    <t xml:space="preserve">Se realiza DEVOLUCION de factura, No se evidencia autorización para los servicios facturados. Gestionar con el área encargada y presentar nuevamente.  (Factura ya había sido devuelta por falta de autorización) </t>
  </si>
  <si>
    <t>CLFR1162596</t>
  </si>
  <si>
    <t>800212422_CLFR1162596</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</si>
  <si>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t>
  </si>
  <si>
    <t>CLFR1302013</t>
  </si>
  <si>
    <t>800212422_CLFR1302013</t>
  </si>
  <si>
    <t>CLFR1206331</t>
  </si>
  <si>
    <t>800212422_CLFR1206331</t>
  </si>
  <si>
    <t>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t>
  </si>
  <si>
    <t>CLFR1186003</t>
  </si>
  <si>
    <t>800212422_CLFR1186003</t>
  </si>
  <si>
    <t>IPS Acepta el 25% de la objeción ($12.222). EPS levanta el 75% de la objeción ($36.663) 895100 EKG Facturan 2 (Febrero 9- 15) No interpretados en la HC. ($24.442) x 2. Favor diligenciar el campo "Valor glosa aceptada"</t>
  </si>
  <si>
    <t>CLFR1227289</t>
  </si>
  <si>
    <t>800212422_CLFR1227289</t>
  </si>
  <si>
    <t>CLFR1212890</t>
  </si>
  <si>
    <t>800212422_CLFR1212890</t>
  </si>
  <si>
    <t>CLFR1198375</t>
  </si>
  <si>
    <t>800212422_CLFR1198375</t>
  </si>
  <si>
    <t>Se ratifica objeción. Procedimientos no pertinentes: 573201 CISTOSCOPIA TRANSURETRAL+ 609402 CONTROL DE HEMORRAGIA PROSTATICA VIA CISTOSCOPIA. Pues el Urólogo define "REALIZACION DE CISTOSCOPIA MAS LAVADO VESICAL SI NO ES POSIBLE REALIZAR LA ARTERIOGRAFIA MAS EMBOLIZACION PARA LO CUAL FUE REMITIDO EL PACIENTE".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t>
  </si>
  <si>
    <t>CLFR1211542</t>
  </si>
  <si>
    <t>800212422_CLFR1211542</t>
  </si>
  <si>
    <t>CLFR1116943</t>
  </si>
  <si>
    <t>800212422_CLFR1116943</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</si>
  <si>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</si>
  <si>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CLFR1214299</t>
  </si>
  <si>
    <t>800212422_CLFR1214299</t>
  </si>
  <si>
    <t>CLFR1303045</t>
  </si>
  <si>
    <t>800212422_CLFR1303045</t>
  </si>
  <si>
    <t>CLFR1230875</t>
  </si>
  <si>
    <t>800212422_CLFR1230875</t>
  </si>
  <si>
    <t>CLFR1206235</t>
  </si>
  <si>
    <t>800212422_CLFR1206235</t>
  </si>
  <si>
    <t>CLFR1198395</t>
  </si>
  <si>
    <t>800212422_CLFR1198395</t>
  </si>
  <si>
    <t>Se glosa  876122 arteriografía coronaria con cateterismo izquierdo  no soportada  $1378042  /JAM</t>
  </si>
  <si>
    <t>CLFR1216685</t>
  </si>
  <si>
    <t>800212422_CLFR1216685</t>
  </si>
  <si>
    <t>CLFR1302076</t>
  </si>
  <si>
    <t>800212422_CLFR1302076</t>
  </si>
  <si>
    <t>CLFR1218440</t>
  </si>
  <si>
    <t>800212422_CLFR1218440</t>
  </si>
  <si>
    <t>se sostiene glosa por MVF en cups 998702 soporte de sedación en ayuda diagnostica; ( 876122 ARTERIOGRAFÍA CORONARIA CON CATETERISMO IZQUIERDO) Tarifa acordada entre las partes $147.000, se objeta la diferencia $1.002.475 /JAM</t>
  </si>
  <si>
    <t>CLFR1218464</t>
  </si>
  <si>
    <t>800212422_CLFR1218464</t>
  </si>
  <si>
    <t>CLFR1198474</t>
  </si>
  <si>
    <t>800212422_CLFR1198474</t>
  </si>
  <si>
    <t>Se glosa materiales e insumos tarifas no pactadas, no se evidencia cotización de los mismos: 1)   11-42646-66  TRANSDUCTOR DE PRESION INTRAVENOSA SENCILLO ADULTO CON PUERTO PARA        TOMA DE MUESTRAS TIPO VAMP  $711.215  X 2 = $1.422.430  /JAM</t>
  </si>
  <si>
    <t>CLFR1232633</t>
  </si>
  <si>
    <t>800212422_CLFR1232633</t>
  </si>
  <si>
    <t>Se glosa MVF en cups 998702 Soporte de sedación para consulta o apoyo diagnostico,  Tarifa acordada $147.000  Vr Facturado $1.149.475   Se objeta diferencia $1.002.475    /JAM</t>
  </si>
  <si>
    <t>CLFR1224996</t>
  </si>
  <si>
    <t>800212422_CLFR1224996</t>
  </si>
  <si>
    <t>CLFR1325030</t>
  </si>
  <si>
    <t>800212422_CLFR1325030</t>
  </si>
  <si>
    <t>CLFR1324811</t>
  </si>
  <si>
    <t>800212422_CLFR1324811</t>
  </si>
  <si>
    <t>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t>
  </si>
  <si>
    <t>CLFR1193421</t>
  </si>
  <si>
    <t>800212422_CLFR1193421</t>
  </si>
  <si>
    <t xml:space="preserve">Levosimendan Febrero 8 NO soportado en la HC. No se evidencia ordenamiento médico. ($2.657.490 </t>
  </si>
  <si>
    <t>CLFR1313307</t>
  </si>
  <si>
    <t>800212422_CLFR1313307</t>
  </si>
  <si>
    <t>Se glosa   HEMO00191     GUIA HIDROFILICA 1 X  $ 882.112    Incluida en paquete:    (876121  31/05/2024-   ARTERIOGRAFÍA CORONARIA CON CATETERISMO DERECHO EIZQUIERDO $ 1.617.984</t>
  </si>
  <si>
    <t>CLFR905576</t>
  </si>
  <si>
    <t>800212422_CLFR905576</t>
  </si>
  <si>
    <t>CLFR1227300</t>
  </si>
  <si>
    <t>800212422_CLFR1227300</t>
  </si>
  <si>
    <t>CLFR1155367</t>
  </si>
  <si>
    <t>800212422_CLFR1155367</t>
  </si>
  <si>
    <t>se sostiene glosa por  evidencia cotización, de procedimiento o actividad. 06/11/2023 ACTIVADOR TISULAR DEL PLASMINOGENO (ALTEPLASE) 50MG SOLUCION INYECTABLE Cantidad: 2,00 Valor Unitario$ 1.750.312 Valor total $ 3.500.624</t>
  </si>
  <si>
    <t>CLFR1206244</t>
  </si>
  <si>
    <t>800212422_CLFR1206244</t>
  </si>
  <si>
    <t>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</si>
  <si>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CLFR1314166</t>
  </si>
  <si>
    <t>800212422_CLFR1314166</t>
  </si>
  <si>
    <t>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t>
  </si>
  <si>
    <t>CLFR1198236</t>
  </si>
  <si>
    <t>800212422_CLFR1198236</t>
  </si>
  <si>
    <t>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t>
  </si>
  <si>
    <t>CLFR1205212</t>
  </si>
  <si>
    <t>800212422_CLFR1205212</t>
  </si>
  <si>
    <t>Auditoria MEDICA:  CANASTILLA DISTAL 4 ALAMBRES ROTATORIO 2.5 MM X 22 MM. No soportada. No pertinente. ($1.964.985) Dra. Maiber Acevedo. Auditoria Administrativa:   (TARIFAS/ Se glosa materiales e insumos tarifas no pactadas, no se evidencia cotización Aceptada por la EPS:  $1.964.985) /JAM</t>
  </si>
  <si>
    <t>CLFR1225826</t>
  </si>
  <si>
    <t>800212422_CLFR1225826</t>
  </si>
  <si>
    <t>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t>
  </si>
  <si>
    <t>CLFR1202461</t>
  </si>
  <si>
    <t>800212422_CLFR1202461</t>
  </si>
  <si>
    <t xml:space="preserve"> 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t>
  </si>
  <si>
    <t>CLFR1174095</t>
  </si>
  <si>
    <t>800212422_CLFR1174095</t>
  </si>
  <si>
    <t xml:space="preserve">Se objeta CS-VPE-111-06 PARCHE DE REPARACION DE PERICARDIO BOVINO 6 X 8CM por valor de $ 5.369.231 no se evidencia cotización para procedimiento realizado </t>
  </si>
  <si>
    <t>CLFR1190938</t>
  </si>
  <si>
    <t>800212422_CLFR1190938</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</si>
  <si>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</si>
  <si>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CLFR1199903</t>
  </si>
  <si>
    <t>800212422_CLFR1199903</t>
  </si>
  <si>
    <t xml:space="preserve">Insumos no facturable, incluido en la estancia: CLORHEXIDINA 2.3PP X 30ML SOLUCION TOPICA ($12.108) </t>
  </si>
  <si>
    <t>CLFR1199758</t>
  </si>
  <si>
    <t>800212422_CLFR1199758</t>
  </si>
  <si>
    <t>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t>
  </si>
  <si>
    <t>CLFR667848</t>
  </si>
  <si>
    <t>800212422_CLFR667848</t>
  </si>
  <si>
    <t>GLOSA: SE ADJUNTA CARTA GLOSA POR VALOR DE $4.114.651AUTORIZACION CRUZADA POR VALOR DE$181.170.207KEVIN YALANDA</t>
  </si>
  <si>
    <t>CLFR1210811</t>
  </si>
  <si>
    <t>800212422_CLFR1210811</t>
  </si>
  <si>
    <t>Se objeta MVF en Cups 881202 ECOCARDIOGRAMA TRANSTORÁCICO, Tarifa Pactada Según Convenio $130.000 VF $497.022, Se objeta Diferencia $367.022  /JAM</t>
  </si>
  <si>
    <t>CLFR1172537</t>
  </si>
  <si>
    <t>800212422_CLFR1172537</t>
  </si>
  <si>
    <t>APLICADOR GRANDE DE SOLUCION ANTISEPTICA BASE ALCOHOLICA + CLORHEXIDINA ($261.760)- PAQUETES DESECHABLES CIRUGIA CARDIOVASCULAR ($361.183). TOTAL: $622.943</t>
  </si>
  <si>
    <t>CLFR1203816</t>
  </si>
  <si>
    <t>800212422_CLFR1203816</t>
  </si>
  <si>
    <t>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t>
  </si>
  <si>
    <t>CLFR1210317</t>
  </si>
  <si>
    <t>800212422_CLFR1210317</t>
  </si>
  <si>
    <t>CLFR1208412</t>
  </si>
  <si>
    <t>800212422_CLFR1208412</t>
  </si>
  <si>
    <t>CLFR1228008</t>
  </si>
  <si>
    <t>800212422_CLFR1228008</t>
  </si>
  <si>
    <t xml:space="preserve">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t>
  </si>
  <si>
    <t>CLFR1193743</t>
  </si>
  <si>
    <t>800212422_CLFR1193743</t>
  </si>
  <si>
    <t>911017  HEMOCLASIFICACION SISTEMA ABO DIRECTA-HEMOCLASIFICACION SISTEMA ABO INVERSA. No facturables. Incluidos en Pruebas cruzadas. ($21.772)</t>
  </si>
  <si>
    <t>CLFR1168048</t>
  </si>
  <si>
    <t>800212422_CLFR1168048</t>
  </si>
  <si>
    <t>Insumos y gases no facturables, incluidos en derechos de sala: PAQUETES DESECHABLES CIRUGIA CARDIOVASCULAR ($361.183)- DESFLUORANO 240ML SOLUCION ANESTESICA INHALATORIA ($252.900)</t>
  </si>
  <si>
    <t>CLFR1196373</t>
  </si>
  <si>
    <t>800212422_CLFR1196373</t>
  </si>
  <si>
    <t>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t>
  </si>
  <si>
    <t>CLFR1228918</t>
  </si>
  <si>
    <t>800212422_CLFR1228918</t>
  </si>
  <si>
    <t>890602 CUIDADO (MANEJO) INTRAHOSPITALARIO POR MEDICINA ESPECIALIZADA. Se objetan los correspondientes a estancia no pertinente por inoportunidad en realización de ayuda diagnóstica necesaria para definir conducta. Junio 6- 16. ($45.219) x 11</t>
  </si>
  <si>
    <t>CLFR1232618</t>
  </si>
  <si>
    <t>800212422_CLFR1232618</t>
  </si>
  <si>
    <t>CLFR1196323</t>
  </si>
  <si>
    <t>800212422_CLFR1196323</t>
  </si>
  <si>
    <t>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t>
  </si>
  <si>
    <t>CLFR1310250</t>
  </si>
  <si>
    <t>800212422_CLFR1310250</t>
  </si>
  <si>
    <t>CLFR1196490</t>
  </si>
  <si>
    <t>800212422_CLFR1196490</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</si>
  <si>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</si>
  <si>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CLFR1201184</t>
  </si>
  <si>
    <t>800212422_CLFR1201184</t>
  </si>
  <si>
    <t xml:space="preserve">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t>
  </si>
  <si>
    <t>CLFR1179208</t>
  </si>
  <si>
    <t>800212422_CLFR1179208</t>
  </si>
  <si>
    <t>PAQUETES DESECHABLES CIRUGIA CARDIOVASCULAR , No facturables, incluidos en derechos de sala ($361.183)</t>
  </si>
  <si>
    <t>CLFR1221085</t>
  </si>
  <si>
    <t>800212422_CLFR1221085</t>
  </si>
  <si>
    <t>Paraclínicos no interpretados en la HC: Mayo 25:903809 Bilirrubinas ($7.990)</t>
  </si>
  <si>
    <t>CLFR1228860</t>
  </si>
  <si>
    <t>800212422_CLFR1228860</t>
  </si>
  <si>
    <t>SE OBJETA GUIA UROLOGICA TEFLONADA THSCF-35-145-3-AES $52.039 NO SE ENCUENTRA CONTRATADA DENTRO DEL PAQUETE Y NO HAY SOPORTE DE FACTURA O COTIZACION</t>
  </si>
  <si>
    <t>CLFR1211478</t>
  </si>
  <si>
    <t>800212422_CLFR1211478</t>
  </si>
  <si>
    <t>CLFR1217311</t>
  </si>
  <si>
    <t>800212422_CLFR1217311</t>
  </si>
  <si>
    <t>CLFR1217952</t>
  </si>
  <si>
    <t>800212422_CLFR1217952</t>
  </si>
  <si>
    <t>CLFR1212718</t>
  </si>
  <si>
    <t>800212422_CLFR1212718</t>
  </si>
  <si>
    <t>CLFR1214818</t>
  </si>
  <si>
    <t>800212422_CLFR1214818</t>
  </si>
  <si>
    <t>CLFR1200919</t>
  </si>
  <si>
    <t>800212422_CLFR1200919</t>
  </si>
  <si>
    <t>890602 CUIDADO (MANEJO) INTRAHOSPITALARIO POR MEDICINA ESPECIALIZADA Marzo 25 doblemente facturado. ($45.219)</t>
  </si>
  <si>
    <t>CLFR1193718</t>
  </si>
  <si>
    <t>800212422_CLFR1193718</t>
  </si>
  <si>
    <t xml:space="preserve">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t>
  </si>
  <si>
    <t>CLFR1211958</t>
  </si>
  <si>
    <t>800212422_CLFR1211958</t>
  </si>
  <si>
    <t>Paraclínicos no interpretados en la HC: Abril 15: 906913 PCR- Examen directo. ($21.227)</t>
  </si>
  <si>
    <t>CLFR1218134</t>
  </si>
  <si>
    <t>800212422_CLFR1218134</t>
  </si>
  <si>
    <t>Paraclínicos no interpretados en la HC: 902210 Hemograma Mayo 13. ($9.486)</t>
  </si>
  <si>
    <t>CLFR1204361</t>
  </si>
  <si>
    <t>800212422_CLFR1204361</t>
  </si>
  <si>
    <t>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t>
  </si>
  <si>
    <t>CLFR1229764</t>
  </si>
  <si>
    <t>800212422_CLFR1229764</t>
  </si>
  <si>
    <t xml:space="preserve">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t>
  </si>
  <si>
    <t>CLFR808481</t>
  </si>
  <si>
    <t>800212422_CLFR808481</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</si>
  <si>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</si>
  <si>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CLFR1208314</t>
  </si>
  <si>
    <t>800212422_CLFR1208314</t>
  </si>
  <si>
    <t>se sostiene glosa por  TARIFAS/ materiales e insumos tarifas no pactadas, no se evidencia cotización Aceptada por la EPS: 1) STENT MEDICADO 2x $2.858.500 = $5.717.000 Total objetado No se evidencia cotización aceptada por la EPS $5.717.000 /JAM</t>
  </si>
  <si>
    <t>CLFR1206971</t>
  </si>
  <si>
    <t>800212422_CLFR1206971</t>
  </si>
  <si>
    <t xml:space="preserve">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t>
  </si>
  <si>
    <t>CLFR1196382</t>
  </si>
  <si>
    <t>800212422_CLFR1196382</t>
  </si>
  <si>
    <t>911017 HEMOCLASIFICACION SISTEMA ABO DIRECTA- HEMOCLASIFICACION SISTEMA ABO INVERSA- HEMOCLASIFICACION SISTEMA RH. No facturables, incluidas en Pruebsa cruzadas. ($44.672)</t>
  </si>
  <si>
    <t>CLFR1325324</t>
  </si>
  <si>
    <t>800212422_CLFR1325324</t>
  </si>
  <si>
    <t>CLFR1218077</t>
  </si>
  <si>
    <t>800212422_CLFR1218077</t>
  </si>
  <si>
    <t>895100 Electrocardiograma Abril 27 no interpretado en la HC. ($24.442)</t>
  </si>
  <si>
    <t>CLFR1322077</t>
  </si>
  <si>
    <t>800212422_CLFR1322077</t>
  </si>
  <si>
    <t>CLFR1218657</t>
  </si>
  <si>
    <t>800212422_CLFR1218657</t>
  </si>
  <si>
    <t>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t>
  </si>
  <si>
    <t>CLFR1222159</t>
  </si>
  <si>
    <t>800212422_CLFR1222159</t>
  </si>
  <si>
    <t>91200 APLICACION DE LA UNIDAD DE PLAQUETAS Mayo 22 No soportada . ($32.630)</t>
  </si>
  <si>
    <t>CLFR1322765</t>
  </si>
  <si>
    <t>800212422_CLFR1322765</t>
  </si>
  <si>
    <t>CLFR1306537</t>
  </si>
  <si>
    <t>800212422_CLFR1306537</t>
  </si>
  <si>
    <t>Se glosa  MVF  Cups  361621     ANASTOMOSIS SIMPLE ARTERIA DESCENDENTE ANTERIOR CON  OTRAS ARTERIAS VIA ABIERTA  Tarifa  pactada    (CONTRATO CNT-2022-6659    pqt   $7.744.800   Vr. facturado    1 X $ 11.815.545   Diferencia   $4.070.745      /JAM</t>
  </si>
  <si>
    <t>CLFR1325021</t>
  </si>
  <si>
    <t>800212422_CLFR1325021</t>
  </si>
  <si>
    <t>CLFR1216644</t>
  </si>
  <si>
    <t>800212422_CLFR1216644</t>
  </si>
  <si>
    <t>CLFR1209931</t>
  </si>
  <si>
    <t>800212422_CLFR1209931</t>
  </si>
  <si>
    <t>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t>
  </si>
  <si>
    <t>CLFR1204231</t>
  </si>
  <si>
    <t>800212422_CLFR1204231</t>
  </si>
  <si>
    <t xml:space="preserve">IPS Acepta objeción de insumos no facturables, incluidos en derechos de sala. </t>
  </si>
  <si>
    <t>CLFR1214530</t>
  </si>
  <si>
    <t>800212422_CLFR1214530</t>
  </si>
  <si>
    <t xml:space="preserve">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t>
  </si>
  <si>
    <t>CLFR1316218</t>
  </si>
  <si>
    <t>800212422_CLFR1316218</t>
  </si>
  <si>
    <t>CLFR1200161</t>
  </si>
  <si>
    <t>800212422_CLFR1200161</t>
  </si>
  <si>
    <t xml:space="preserve">107M01 Estancia: Facturan UCIN 4 días. Paciente trasladado a UCIN el 11 de Marzo (21:55 hrs) y el 13 Marzo (12:21 hrs) definen traslado a Piso. Por lo cual se acepta estancia en UCIN 2 días. Se objeta la diferencia UCIN- Bipersonal. ($372.000- 139.538) x 2 </t>
  </si>
  <si>
    <t>CLFR1213342</t>
  </si>
  <si>
    <t>800212422_CLFR1213342</t>
  </si>
  <si>
    <t>CLFR1209963</t>
  </si>
  <si>
    <t>800212422_CLFR1209963</t>
  </si>
  <si>
    <t>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t>
  </si>
  <si>
    <t>CLFR1311222</t>
  </si>
  <si>
    <t>800212422_CLFR1311222</t>
  </si>
  <si>
    <t>CLFR1320523</t>
  </si>
  <si>
    <t>800212422_CLFR1320523</t>
  </si>
  <si>
    <t>CLFR1219064</t>
  </si>
  <si>
    <t>800212422_CLFR1219064</t>
  </si>
  <si>
    <t>Se objeta MVF en Cups 881202 ECOCARDIOGRAMA TRANSTORÁCICO, Tarifa Pactada Según Convenio $130.000 VF $497.022, Se objeta Diferencia $367.022  X 2   $734.044     /JAM</t>
  </si>
  <si>
    <t>CLFR1206903</t>
  </si>
  <si>
    <t>800212422_CLFR1206903</t>
  </si>
  <si>
    <t>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t>
  </si>
  <si>
    <t>CLFR1214880</t>
  </si>
  <si>
    <t>800212422_CLFR1214880</t>
  </si>
  <si>
    <t xml:space="preserve">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t>
  </si>
  <si>
    <t>CLFR1208958</t>
  </si>
  <si>
    <t>800212422_CLFR1208958</t>
  </si>
  <si>
    <t>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t>
  </si>
  <si>
    <t>CLFR1205075</t>
  </si>
  <si>
    <t>800212422_CLFR1205075</t>
  </si>
  <si>
    <t>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t>
  </si>
  <si>
    <t>CLFR1222864</t>
  </si>
  <si>
    <t>800212422_CLFR1222864</t>
  </si>
  <si>
    <t>602T02  TRASLADO ASISTENCIAL MEDICALIZADO CALI DOBLE. Soporte incompleto. Además soportan Traslado asistencial Básico. ($686.254)</t>
  </si>
  <si>
    <t>CLFR1204691</t>
  </si>
  <si>
    <t>800212422_CLFR1204691</t>
  </si>
  <si>
    <t xml:space="preserve">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t>
  </si>
  <si>
    <t>CLFR1200504</t>
  </si>
  <si>
    <t>800212422_CLFR1200504</t>
  </si>
  <si>
    <t>903839 Gases arteriales facturan 40 (Febrero 6- Marzo 10). No facturables, incluidos en la estancia en UCI. ($20.177) X 40</t>
  </si>
  <si>
    <t>CLFR1320806</t>
  </si>
  <si>
    <t>800212422_CLFR1320806</t>
  </si>
  <si>
    <t xml:space="preserve">Soportes Incompletos/ Se devuelve factura por direccionamiento de gerencia,  favor anexar copia de la factura de compra de insumos/materiales   09002   21/06/2024-800212422     INSUMOS ESPECIALES: HEMODINAMIA 1,00 $ 114.673.768    utilizados en procedimientos: 385120 21/06/2024-800212422 OCLUSIÓN DE LESIÓN EN VASOS INTRACRANEALES, VÍA  ENDOVASCULAR 1,00 $ 5.536.937  395010 21/06/2024-800212422 ANGIOPLASTIA DE VASOS INTRACRANEALES CON O SIN IMPLANTE DE DISPOSITIVO 1,00 $ 5.298.504   /JAM  Caso Paciente 94446348 Gustavo Adolfo Mosos Pérez CLFR1320806 X $125.947.534 Servicio del 21 al 22 de Junio 2024  </t>
  </si>
  <si>
    <t>CLFR1218768</t>
  </si>
  <si>
    <t>800212422_CLFR1218768</t>
  </si>
  <si>
    <t>AUTORIZACIÓN/ Se devuelve factura el valor autorizado en los NAP #122300273362 y 122300273369 solo suma $17.726.878, No corresponde al total facturado   CLFR1218768  $125.985.467   (Se comenta caso con la CAP Y LA Gestora)   Favor anexar las respectivas cotizaciones a la CAP para autorizar resto servicios   / JAM</t>
  </si>
  <si>
    <t>CLFR1301689</t>
  </si>
  <si>
    <t>800212422_CLFR1301689</t>
  </si>
  <si>
    <t xml:space="preserve">SOPORTES/AUT/  Se devuelve factura hospitalaria;  el valor autorizado $163.015   No corresponde al facturado $182.666.318.  se debe ingresar el cups de mayor valor en este caso: 352103 29/05/2024  REEMPLAZO DE LA VÁLVULA AÓRTICA VÍA PERCUTÁNEA (ENDOVASCULAR) 1,x $ 122.148.320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(3)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No se evidencia cotización aceptada por la EPS Favor anexar copia de factura compra de Medicamentos, materiales e insumos Total objetado $10.575.103 /JAM (4)   TARIFAS/ Se glosa MVF en cups 110A01 UCI ADULTOS tarifa acordada $863.306 VF $11.284.000 se objeta diferencia $10.420.694 (la estancia esta facturada al consumo     y en esta línea facturan el valor cotizado total $11.284.000) / JAM (5)   Se objeta MVF en Cups 881202 ECOCARDIOGRAMA TRANSTORÁCICO, Tarifa Pactada Según Convenio $130.000 VF $497.022, Se objeta Diferencia $367.022 /JAM  OBJECIONES PERTINENCIA MÉDICA Dra. Maiber: (1)      102 890602 CUIDADO (MANEJO) INTRAHOSPITALARIO POR MEDICINA ESPECIALIZADA Mayo 22 - 27 doblemente facturado. ($45.219)x 2              $ 90.438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$ 11.861 110 El cups 352103 REEMPLAZO DE LA VÁLVULA AÓRTICA VÍA PERCUTÁNEA (ENDOVASCULAR) incluye el Balón valvuloplastia aórtico y pulmonar por lo tanto no dá lugar a la facturación adicional según la cotización MC-30619, por lo cual se objeta este valor ($6.380.360)  $ 6.380.360 (5)         110 Levosimendán ampolla facturan 2 soportan 2 . No se aceptan pues según la cotización MC-30619 el cups 352103 incluye el   Levosimendán. ($2.657.490) X 2  $ 5.314.980 (6)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(7)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(8)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(9)           601 10A001 Estancia: Facturan Unipersonal Abril 13- 27. Considero sin criterios de Unipersonal, por lo cual se reconoce habitación Bipersonal. Se objeta la diferencia. ($163.015- 139.538) X 15   $ 352.155  Total  objetado   Pertinencia Médica  $14,202,953 (favor conciliar con la Dra. Maiber (las cotizaciones deben estar autorizadas por la CAP de la EPS)      /JAM   </t>
  </si>
  <si>
    <t>CLFR1205064</t>
  </si>
  <si>
    <t>800212422_CLFR1205064</t>
  </si>
  <si>
    <t xml:space="preserve">CLFR1205064  $344.749.747  cc 12994424  Paciente WILSON ABEL PAREDES CORDOBA AUTORIZACIÓN/ Se devuelve factura; en  el NAP número 122300268213  Sólo se autorizó $80.039.348, está pendiente por autorización el valor de $264.710.399.  Caso comentado con la profesional de la CAP  Jefe  Diana Marcela Reyes y la gestora Lina Fernanda Ortiz.  Servicio pendiente por conciliar entre las gerencias (insumos no fueron incluidos en la cotización inicial) KIT ENDOPROTESIS TORACICO   $ 66.579.599  x 3  = $ 199.738.797 STENT PERIFERICO RECUBIERTO 4 x $ 10.627.630 = $ 42.510.520 CATETER CAZADOR 1 x  $ 4.668.558 TRANSDUCTOR DE PRESION INTRAVENOSA SENCILLO ADULTO  CON PUERTO PARA TOMA DE MUESTRAS TIPO VAMP  2 x $ 711.215 = $1.422.430 GUIA ANGIOPLASTIA CORONARIA 5 x  $ 1.644.720  = $ 8.223.600 GUIA HIDROFILICA  9 x $ 882.112 = $7.939.008 DISPOSITIVO DE CIERRE PERCUTANEO 2 x $ 814.958  = $1.629.916  Total insumos y materiales no autorizados $266.132.829      /JAM </t>
  </si>
  <si>
    <t>CLFR1231841</t>
  </si>
  <si>
    <t>800212422_CLFR1231841</t>
  </si>
  <si>
    <t xml:space="preserve"> TARIFAS/ Se glosa materiales e insumos/medicamentos/ tarifas no pactadas, no se evidencia cotización Aceptada por la EPS,  No se evidencia copia factura de compra de insumos materiales: (1)  KIT ENDOPROTESIS TORACICO (CANT 3) + CATETER D. NEURO + KIT ENDOPROTESIS ABDOMINAL TRANSITORIO 1x $262.363.239       (favor descriminar que contiene cada KIT no autorizado, no cotizado). (2)  GUIA ANGIOPLASTIA P. (CANT 4) + GUIA HIDROFILICA (CANT 5)+ INTRODUCTOR MARCAPASO 1x $ 11.228.896  (3)  DISPOSITIVO DE CIERRE P. (CANT 2) + STENT PERIFERICO (CANT 4) + EXTENSION INYECTOR 1x$ 44.327.014       (favor descriminar c/u con su respectivo valor para realizar auditoria, anexar cotización aceptada por la EPS) (4)   CATETER VENOSO CENTRAL TRILUMEN + GUIA VALVULA +CATETER DIAGNOSTICO 1x $ 1.943.573 (5)   CATETER CAZADOR + INTRODUCTOR HEMODINAMIA (CANT 5) 1 $ 5.604.638  (6)   MATERIAL BAJO COTIZACION. INSUMOS ESPECIALES; HEMODINAMIA: MC-30092 POR VALOR DE $191,209,420        (no se evidencia dicha cotización) favor anexarla con el VoBo de la CAP  EPS (7)   TRANSDUCTOR DE PRESION INTRAVENOSA SENCILLO ADULTO CON PUERTO PARA TOMA DE MUESTRAS TIPO VAMP [CUMS :N/A]1x $711.215 No se evidencia cotización aceptada por la EPS     Favor anexar copia de factura compra de materiales e insumos     Total objetado $326.178.575   /JAM  OBJACIONES PERTINENCIA MÉDICA Dra. Maiber (1)   608 Paraclínicos no interpretados en la HC:Mayo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(4)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(5)   602 890602 CUIDADO (MANEJO) INTRAHOSPITALARIO POR MEDICINA ESPECIALIZADA. Se objeta el correpondiente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Favor conciliar con la Dra. Maiber las objeciones por pertinencia Médica      /JAM</t>
  </si>
  <si>
    <t>Factura pendiente en programacion de pago (COVID 19)</t>
  </si>
  <si>
    <t>Factura cancelada parcialmente - Glosa por contestar IPS</t>
  </si>
  <si>
    <t>Factura cancelada parcialmente - Saldo pendiente en programacion de pago</t>
  </si>
  <si>
    <t>Factura pendiente en programacion de pago - Glosa aceptada por la IPS</t>
  </si>
  <si>
    <t>(en blanco)</t>
  </si>
  <si>
    <t>Factura cancelada</t>
  </si>
  <si>
    <t>Factura cancelada parcialmente - Glosa por contestar IPS - Saldo en programacion de pago</t>
  </si>
  <si>
    <t>Glosa Pendiente BI</t>
  </si>
  <si>
    <t>Glosa Aceptada BI</t>
  </si>
  <si>
    <t>Factura cancealda parcialmente - Saldo en programacion de pago</t>
  </si>
  <si>
    <t>Total general</t>
  </si>
  <si>
    <t>CANT</t>
  </si>
  <si>
    <t>SALDO IPS</t>
  </si>
  <si>
    <t>GLOSA ACEPTADA</t>
  </si>
  <si>
    <t>GLOSA PDTE</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</si>
  <si>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</si>
  <si>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</si>
  <si>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</si>
  <si>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</si>
  <si>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</si>
  <si>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</si>
  <si>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</si>
  <si>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</si>
  <si>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</si>
  <si>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</si>
  <si>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</si>
  <si>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</si>
  <si>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</si>
  <si>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</si>
  <si>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</si>
  <si>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</si>
  <si>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</si>
  <si>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</si>
  <si>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</si>
  <si>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</si>
  <si>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</si>
  <si>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</si>
  <si>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</si>
  <si>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</si>
  <si>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</si>
  <si>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</si>
  <si>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</si>
  <si>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</si>
  <si>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</si>
  <si>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</si>
  <si>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</si>
  <si>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</si>
  <si>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</si>
  <si>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Isabella Parra Rodríguez</t>
  </si>
  <si>
    <t>Auxiliar De Cartera Y Cobranza</t>
  </si>
  <si>
    <t>Christus Sinergia</t>
  </si>
  <si>
    <t>Señores : CHRISTUS SINERGIA SALUD SA</t>
  </si>
  <si>
    <t>NIT: 800212422</t>
  </si>
  <si>
    <t>Santiago de Cali, octubre 15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</si>
</sst>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5" formatCode="_-&quot;$&quot;\ * #,##0_-;\-&quot;$&quot;\ * #,##0_-;_-&quot;$&quot;\ * &quot;-&quot;??_-;_-@_-"/>
    <numFmt numFmtId="170" formatCode="[$-240A]d&quot; de &quot;mmmm&quot; de &quot;yyyy;@"/>
    <numFmt numFmtId="171" formatCode="_-* #,##0.00\ _€_-;\-* #,##0.00\ _€_-;_-* &quot;-&quot;??\ _€_-;_-@_-"/>
    <numFmt numFmtId="172" formatCode="&quot;$&quot;\ #,##0"/>
    <numFmt numFmtId="173" formatCode="&quot;$&quot;\ #,##0;[Red]&quot;$&quot;\ #,##0"/>
    <numFmt numFmtId="174" formatCode="[$$-240A]\ #,##0;\-[$$-240A]\ #,##0"/>
    <numFmt numFmtId="175"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7" fillId="0" borderId="0"/>
    <xf numFmtId="171" fontId="4" fillId="0" borderId="0" applyFont="0" applyFill="0" applyBorder="0" applyAlignment="0" applyProtection="0"/>
    <xf numFmtId="43" fontId="4" fillId="0" borderId="0" applyFont="0" applyFill="0" applyBorder="0" applyAlignment="0" applyProtection="0"/>
  </cellStyleXfs>
  <cellXfs count="96">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0" fillId="0" borderId="1" xfId="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43" fontId="5" fillId="0" borderId="1" xfId="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4" fontId="5" fillId="4" borderId="1" xfId="3" applyNumberFormat="1" applyFont="1" applyFill="1" applyBorder="1" applyAlignment="1">
      <alignment horizontal="center" vertical="center" wrapText="1"/>
    </xf>
    <xf numFmtId="0" fontId="5" fillId="4" borderId="1" xfId="0"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164" fontId="5" fillId="5" borderId="1" xfId="3"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Font="1" applyBorder="1"/>
    <xf numFmtId="14" fontId="6" fillId="0" borderId="1" xfId="0" applyNumberFormat="1" applyFont="1" applyBorder="1"/>
    <xf numFmtId="43" fontId="6" fillId="0" borderId="1" xfId="1" applyFont="1" applyBorder="1"/>
    <xf numFmtId="0" fontId="6" fillId="2" borderId="1" xfId="0" applyFont="1" applyFill="1" applyBorder="1" applyAlignment="1">
      <alignment horizontal="center"/>
    </xf>
    <xf numFmtId="165" fontId="6" fillId="0" borderId="1" xfId="2" applyNumberFormat="1" applyFont="1" applyBorder="1"/>
    <xf numFmtId="0" fontId="6" fillId="0" borderId="0" xfId="0" applyFont="1"/>
    <xf numFmtId="14" fontId="6" fillId="0" borderId="0" xfId="0" applyNumberFormat="1" applyFont="1"/>
    <xf numFmtId="43" fontId="6" fillId="0" borderId="0" xfId="1" applyFont="1"/>
    <xf numFmtId="0" fontId="6" fillId="0" borderId="0" xfId="0" applyNumberFormat="1" applyFont="1"/>
    <xf numFmtId="165" fontId="6" fillId="0" borderId="0" xfId="2" applyNumberFormat="1" applyFont="1" applyAlignment="1">
      <alignment horizontal="center" vertical="center"/>
    </xf>
    <xf numFmtId="0" fontId="6" fillId="2" borderId="1" xfId="0" applyFont="1" applyFill="1" applyBorder="1" applyAlignment="1">
      <alignment vertical="center"/>
    </xf>
    <xf numFmtId="164" fontId="5" fillId="6" borderId="1" xfId="3"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165" fontId="6" fillId="0" borderId="1" xfId="0" applyNumberFormat="1" applyFont="1" applyBorder="1"/>
    <xf numFmtId="0" fontId="6" fillId="0" borderId="1" xfId="0" pivotButton="1" applyFont="1" applyBorder="1"/>
    <xf numFmtId="0" fontId="6" fillId="0" borderId="1" xfId="0" applyNumberFormat="1" applyFont="1" applyBorder="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5" xfId="4" applyFont="1" applyBorder="1" applyAlignment="1">
      <alignment horizontal="center" vertical="center"/>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11" xfId="4" applyFont="1" applyBorder="1" applyAlignment="1">
      <alignment horizontal="center" vertical="center"/>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70"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2" fontId="9" fillId="0" borderId="0" xfId="4" applyNumberFormat="1" applyFont="1" applyAlignment="1">
      <alignment horizontal="right"/>
    </xf>
    <xf numFmtId="1" fontId="9" fillId="0" borderId="0" xfId="4" applyNumberFormat="1" applyFont="1" applyAlignment="1">
      <alignment horizontal="center"/>
    </xf>
    <xf numFmtId="173" fontId="9" fillId="0" borderId="0" xfId="4" applyNumberFormat="1" applyFont="1" applyAlignment="1">
      <alignment horizontal="right"/>
    </xf>
    <xf numFmtId="1" fontId="8" fillId="0" borderId="0" xfId="4" applyNumberFormat="1" applyFont="1" applyAlignment="1">
      <alignment horizontal="center"/>
    </xf>
    <xf numFmtId="173" fontId="8" fillId="0" borderId="0" xfId="4" applyNumberFormat="1" applyFont="1" applyAlignment="1">
      <alignment horizontal="right"/>
    </xf>
    <xf numFmtId="1" fontId="8" fillId="0" borderId="9" xfId="4" applyNumberFormat="1" applyFont="1" applyBorder="1" applyAlignment="1">
      <alignment horizontal="center"/>
    </xf>
    <xf numFmtId="173"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3" fontId="9" fillId="0" borderId="13" xfId="4" applyNumberFormat="1" applyFont="1" applyBorder="1" applyAlignment="1">
      <alignment horizontal="right"/>
    </xf>
    <xf numFmtId="173" fontId="8" fillId="0" borderId="0" xfId="4" applyNumberFormat="1" applyFont="1"/>
    <xf numFmtId="173" fontId="9" fillId="0" borderId="9" xfId="4" applyNumberFormat="1" applyFont="1" applyBorder="1"/>
    <xf numFmtId="173" fontId="8" fillId="0" borderId="9" xfId="4" applyNumberFormat="1" applyFont="1" applyBorder="1"/>
    <xf numFmtId="173" fontId="9" fillId="0" borderId="0" xfId="4" applyNumberFormat="1" applyFont="1"/>
    <xf numFmtId="0" fontId="10" fillId="0" borderId="0" xfId="4" applyFont="1" applyAlignment="1">
      <alignment horizontal="center" vertical="center" wrapText="1"/>
    </xf>
    <xf numFmtId="0" fontId="8" fillId="0" borderId="8" xfId="4" applyFont="1" applyBorder="1"/>
    <xf numFmtId="0" fontId="8" fillId="0" borderId="9" xfId="4" applyFont="1" applyBorder="1"/>
    <xf numFmtId="0" fontId="8" fillId="0" borderId="10" xfId="4" applyFont="1" applyBorder="1"/>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xf numFmtId="0" fontId="8" fillId="2" borderId="0" xfId="4" applyFont="1" applyFill="1"/>
    <xf numFmtId="0" fontId="9" fillId="0" borderId="0" xfId="4" applyFont="1" applyAlignment="1">
      <alignment horizontal="center"/>
    </xf>
    <xf numFmtId="174" fontId="9" fillId="0" borderId="0" xfId="6" applyNumberFormat="1" applyFont="1" applyAlignment="1">
      <alignment horizontal="right"/>
    </xf>
    <xf numFmtId="1" fontId="8" fillId="0" borderId="0" xfId="5" applyNumberFormat="1" applyFont="1" applyAlignment="1">
      <alignment horizontal="right"/>
    </xf>
    <xf numFmtId="174" fontId="8" fillId="0" borderId="0" xfId="6" applyNumberFormat="1" applyFont="1" applyAlignment="1">
      <alignment horizontal="right"/>
    </xf>
    <xf numFmtId="175" fontId="8" fillId="0" borderId="13" xfId="6" applyNumberFormat="1" applyFont="1" applyBorder="1" applyAlignment="1">
      <alignment horizontal="center"/>
    </xf>
    <xf numFmtId="174" fontId="8"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54">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8" formatCode="_-&quot;$&quot;\ * #,##0.0_-;\-&quot;$&quot;\ * #,##0.0_-;_-&quot;$&quot;\ * &quot;-&quot;??_-;_-@_-"/>
    </dxf>
    <dxf>
      <numFmt numFmtId="165" formatCode="_-&quot;$&quot;\ * #,##0_-;\-&quot;$&quot;\ * #,##0_-;_-&quot;$&quot;\ * &quot;-&quot;??_-;_-@_-"/>
    </dxf>
    <dxf>
      <numFmt numFmtId="168"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farallon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0.%20MACRO%20OCTU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farallones"/>
    </sheetNames>
    <sheetDataSet>
      <sheetData sheetId="0">
        <row r="1">
          <cell r="F1" t="str">
            <v>Clase</v>
          </cell>
          <cell r="G1" t="str">
            <v>(Varios elementos)</v>
          </cell>
        </row>
        <row r="3">
          <cell r="F3" t="str">
            <v>Doc.comp.</v>
          </cell>
          <cell r="G3" t="str">
            <v>Compens.</v>
          </cell>
          <cell r="H3" t="str">
            <v>ID</v>
          </cell>
          <cell r="I3" t="str">
            <v>Suma de    Importe en ML</v>
          </cell>
        </row>
        <row r="4">
          <cell r="F4">
            <v>2201197387</v>
          </cell>
          <cell r="G4">
            <v>44624</v>
          </cell>
          <cell r="H4" t="str">
            <v>(en blanco)</v>
          </cell>
          <cell r="I4">
            <v>32685</v>
          </cell>
        </row>
        <row r="5">
          <cell r="F5">
            <v>2201197873</v>
          </cell>
          <cell r="G5">
            <v>44629</v>
          </cell>
          <cell r="H5" t="str">
            <v>(en blanco)</v>
          </cell>
          <cell r="I5">
            <v>1882814</v>
          </cell>
        </row>
        <row r="6">
          <cell r="F6">
            <v>2201203258</v>
          </cell>
          <cell r="G6">
            <v>44649</v>
          </cell>
          <cell r="H6" t="str">
            <v>(en blanco)</v>
          </cell>
          <cell r="I6">
            <v>123666</v>
          </cell>
        </row>
        <row r="7">
          <cell r="F7">
            <v>2201215277</v>
          </cell>
          <cell r="G7">
            <v>44677</v>
          </cell>
          <cell r="H7" t="str">
            <v>(en blanco)</v>
          </cell>
          <cell r="I7">
            <v>42279282</v>
          </cell>
        </row>
        <row r="8">
          <cell r="F8">
            <v>2201230681</v>
          </cell>
          <cell r="G8">
            <v>44706</v>
          </cell>
          <cell r="H8" t="str">
            <v>(en blanco)</v>
          </cell>
          <cell r="I8">
            <v>2466666</v>
          </cell>
        </row>
        <row r="9">
          <cell r="F9">
            <v>2201259396</v>
          </cell>
          <cell r="G9">
            <v>44755</v>
          </cell>
          <cell r="H9" t="str">
            <v>(en blanco)</v>
          </cell>
          <cell r="I9">
            <v>23873201</v>
          </cell>
        </row>
        <row r="10">
          <cell r="F10">
            <v>2201274018</v>
          </cell>
          <cell r="G10">
            <v>44775</v>
          </cell>
          <cell r="H10" t="str">
            <v>(en blanco)</v>
          </cell>
          <cell r="I10">
            <v>1081768</v>
          </cell>
        </row>
        <row r="11">
          <cell r="F11">
            <v>2201341370</v>
          </cell>
          <cell r="G11">
            <v>44943</v>
          </cell>
          <cell r="H11" t="str">
            <v>(en blanco)</v>
          </cell>
          <cell r="I11">
            <v>376655</v>
          </cell>
        </row>
        <row r="12">
          <cell r="F12">
            <v>2201351104</v>
          </cell>
          <cell r="G12">
            <v>44957</v>
          </cell>
          <cell r="H12" t="str">
            <v>(en blanco)</v>
          </cell>
          <cell r="I12">
            <v>1489991</v>
          </cell>
        </row>
        <row r="13">
          <cell r="F13">
            <v>2201353356</v>
          </cell>
          <cell r="G13">
            <v>44972</v>
          </cell>
          <cell r="H13" t="str">
            <v>(en blanco)</v>
          </cell>
          <cell r="I13">
            <v>997385</v>
          </cell>
        </row>
        <row r="14">
          <cell r="F14">
            <v>2201366587</v>
          </cell>
          <cell r="G14">
            <v>45009</v>
          </cell>
          <cell r="H14" t="str">
            <v>(en blanco)</v>
          </cell>
          <cell r="I14">
            <v>592802</v>
          </cell>
        </row>
        <row r="15">
          <cell r="F15">
            <v>2201389529</v>
          </cell>
          <cell r="G15">
            <v>45064</v>
          </cell>
          <cell r="H15" t="str">
            <v>(en blanco)</v>
          </cell>
          <cell r="I15">
            <v>43198595</v>
          </cell>
        </row>
        <row r="16">
          <cell r="F16">
            <v>2201399316</v>
          </cell>
          <cell r="G16">
            <v>45092</v>
          </cell>
          <cell r="H16" t="str">
            <v>(en blanco)</v>
          </cell>
          <cell r="I16">
            <v>9853814</v>
          </cell>
        </row>
        <row r="17">
          <cell r="F17">
            <v>2201411528</v>
          </cell>
          <cell r="G17">
            <v>45133</v>
          </cell>
          <cell r="H17" t="str">
            <v>(en blanco)</v>
          </cell>
          <cell r="I17">
            <v>43791397</v>
          </cell>
        </row>
        <row r="18">
          <cell r="F18">
            <v>2201421970</v>
          </cell>
          <cell r="G18">
            <v>45166</v>
          </cell>
          <cell r="H18" t="str">
            <v>(en blanco)</v>
          </cell>
          <cell r="I18">
            <v>43791397</v>
          </cell>
        </row>
        <row r="19">
          <cell r="F19">
            <v>2201429439</v>
          </cell>
          <cell r="G19">
            <v>45169</v>
          </cell>
          <cell r="H19" t="str">
            <v>(en blanco)</v>
          </cell>
          <cell r="I19">
            <v>6942096</v>
          </cell>
        </row>
        <row r="20">
          <cell r="F20">
            <v>2201431791</v>
          </cell>
          <cell r="G20">
            <v>45183</v>
          </cell>
          <cell r="H20" t="str">
            <v>(en blanco)</v>
          </cell>
          <cell r="I20">
            <v>3143630</v>
          </cell>
        </row>
        <row r="21">
          <cell r="F21">
            <v>2201453683</v>
          </cell>
          <cell r="G21">
            <v>45257</v>
          </cell>
          <cell r="H21" t="str">
            <v>(en blanco)</v>
          </cell>
          <cell r="I21">
            <v>222193</v>
          </cell>
        </row>
        <row r="22">
          <cell r="F22">
            <v>2201453690</v>
          </cell>
          <cell r="G22">
            <v>45257</v>
          </cell>
          <cell r="H22" t="str">
            <v>(en blanco)</v>
          </cell>
          <cell r="I22">
            <v>132317941</v>
          </cell>
        </row>
        <row r="23">
          <cell r="F23">
            <v>2201472441</v>
          </cell>
          <cell r="G23">
            <v>45308</v>
          </cell>
          <cell r="H23" t="str">
            <v>(en blanco)</v>
          </cell>
          <cell r="I23">
            <v>100244193</v>
          </cell>
        </row>
        <row r="24">
          <cell r="F24">
            <v>2201478688</v>
          </cell>
          <cell r="G24">
            <v>45322</v>
          </cell>
          <cell r="H24" t="str">
            <v>(en blanco)</v>
          </cell>
          <cell r="I24">
            <v>2703551</v>
          </cell>
        </row>
        <row r="25">
          <cell r="F25">
            <v>2201481140</v>
          </cell>
          <cell r="G25">
            <v>45334</v>
          </cell>
          <cell r="H25" t="str">
            <v>(en blanco)</v>
          </cell>
          <cell r="I25">
            <v>300109457</v>
          </cell>
        </row>
        <row r="26">
          <cell r="F26">
            <v>2201481815</v>
          </cell>
          <cell r="G26">
            <v>45341</v>
          </cell>
          <cell r="H26" t="str">
            <v>(en blanco)</v>
          </cell>
          <cell r="I26">
            <v>20953578</v>
          </cell>
        </row>
        <row r="27">
          <cell r="F27">
            <v>2201490717</v>
          </cell>
          <cell r="G27">
            <v>45362</v>
          </cell>
          <cell r="H27" t="str">
            <v>(en blanco)</v>
          </cell>
          <cell r="I27">
            <v>200056559</v>
          </cell>
        </row>
        <row r="28">
          <cell r="F28">
            <v>2201500394</v>
          </cell>
          <cell r="G28">
            <v>45394</v>
          </cell>
          <cell r="H28" t="str">
            <v>(en blanco)</v>
          </cell>
          <cell r="I28">
            <v>300468103</v>
          </cell>
        </row>
        <row r="29">
          <cell r="F29">
            <v>2201509739</v>
          </cell>
          <cell r="G29">
            <v>45426</v>
          </cell>
          <cell r="H29" t="str">
            <v>(en blanco)</v>
          </cell>
          <cell r="I29">
            <v>250039161</v>
          </cell>
        </row>
        <row r="30">
          <cell r="F30">
            <v>2201510582</v>
          </cell>
          <cell r="G30">
            <v>45433</v>
          </cell>
          <cell r="H30" t="str">
            <v>(en blanco)</v>
          </cell>
          <cell r="I30">
            <v>105859759</v>
          </cell>
        </row>
        <row r="31">
          <cell r="F31">
            <v>2201519350</v>
          </cell>
          <cell r="G31">
            <v>45455</v>
          </cell>
          <cell r="H31" t="str">
            <v>(en blanco)</v>
          </cell>
          <cell r="I31">
            <v>27070187</v>
          </cell>
        </row>
        <row r="32">
          <cell r="F32">
            <v>2201519523</v>
          </cell>
          <cell r="G32">
            <v>45457</v>
          </cell>
          <cell r="H32" t="str">
            <v>(en blanco)</v>
          </cell>
          <cell r="I32">
            <v>2829744</v>
          </cell>
        </row>
        <row r="33">
          <cell r="F33">
            <v>2201520107</v>
          </cell>
          <cell r="G33">
            <v>45460</v>
          </cell>
          <cell r="H33" t="str">
            <v>(en blanco)</v>
          </cell>
          <cell r="I33">
            <v>303672451</v>
          </cell>
        </row>
        <row r="34">
          <cell r="F34">
            <v>2201520235</v>
          </cell>
          <cell r="G34">
            <v>45462</v>
          </cell>
          <cell r="H34" t="str">
            <v>(en blanco)</v>
          </cell>
          <cell r="I34">
            <v>241206</v>
          </cell>
        </row>
        <row r="35">
          <cell r="F35">
            <v>2201526778</v>
          </cell>
          <cell r="G35">
            <v>45477</v>
          </cell>
          <cell r="H35" t="str">
            <v>(en blanco)</v>
          </cell>
          <cell r="I35">
            <v>2781448</v>
          </cell>
        </row>
        <row r="36">
          <cell r="F36">
            <v>2201528981</v>
          </cell>
          <cell r="G36">
            <v>45481</v>
          </cell>
          <cell r="H36" t="str">
            <v>(en blanco)</v>
          </cell>
          <cell r="I36">
            <v>150015348</v>
          </cell>
        </row>
        <row r="37">
          <cell r="F37">
            <v>2201529754</v>
          </cell>
          <cell r="G37">
            <v>45490</v>
          </cell>
          <cell r="H37" t="str">
            <v>(en blanco)</v>
          </cell>
          <cell r="I37">
            <v>269338</v>
          </cell>
        </row>
        <row r="38">
          <cell r="F38">
            <v>2201529823</v>
          </cell>
          <cell r="G38">
            <v>45490</v>
          </cell>
          <cell r="H38" t="str">
            <v>(en blanco)</v>
          </cell>
          <cell r="I38">
            <v>191314</v>
          </cell>
        </row>
        <row r="39">
          <cell r="F39">
            <v>2201530375</v>
          </cell>
          <cell r="G39">
            <v>45499</v>
          </cell>
          <cell r="H39" t="str">
            <v>(en blanco)</v>
          </cell>
          <cell r="I39">
            <v>50021547</v>
          </cell>
        </row>
        <row r="40">
          <cell r="F40">
            <v>2201538859</v>
          </cell>
          <cell r="G40">
            <v>45516</v>
          </cell>
          <cell r="H40" t="str">
            <v>(en blanco)</v>
          </cell>
          <cell r="I40">
            <v>164146545</v>
          </cell>
        </row>
        <row r="41">
          <cell r="F41">
            <v>2201540021</v>
          </cell>
          <cell r="G41">
            <v>45530</v>
          </cell>
          <cell r="H41" t="str">
            <v>(en blanco)</v>
          </cell>
          <cell r="I41">
            <v>100001453</v>
          </cell>
        </row>
        <row r="42">
          <cell r="F42">
            <v>2201545315</v>
          </cell>
          <cell r="G42">
            <v>45534</v>
          </cell>
          <cell r="H42" t="str">
            <v>(en blanco)</v>
          </cell>
          <cell r="I42">
            <v>235057930</v>
          </cell>
        </row>
        <row r="43">
          <cell r="F43">
            <v>2201548370</v>
          </cell>
          <cell r="G43">
            <v>45551</v>
          </cell>
          <cell r="H43" t="str">
            <v>(en blanco)</v>
          </cell>
          <cell r="I43">
            <v>250091342</v>
          </cell>
        </row>
        <row r="44">
          <cell r="F44">
            <v>2201548766</v>
          </cell>
          <cell r="G44">
            <v>45555</v>
          </cell>
          <cell r="H44" t="str">
            <v>(en blanco)</v>
          </cell>
          <cell r="I44">
            <v>19836853</v>
          </cell>
        </row>
        <row r="45">
          <cell r="F45">
            <v>4800054915</v>
          </cell>
          <cell r="G45">
            <v>44693</v>
          </cell>
          <cell r="H45" t="str">
            <v>PAGO GIRO PREV REGIMEN SUBSIDIADO ABRIL 2022</v>
          </cell>
          <cell r="I45">
            <v>100883750</v>
          </cell>
        </row>
        <row r="46">
          <cell r="F46">
            <v>4800056017</v>
          </cell>
          <cell r="G46">
            <v>44756</v>
          </cell>
          <cell r="H46" t="str">
            <v>PAGO GIRO PREV REGIMEN SUBSIDIADO JUNIO 2022</v>
          </cell>
          <cell r="I46">
            <v>2110371</v>
          </cell>
        </row>
        <row r="47">
          <cell r="F47">
            <v>4800060129</v>
          </cell>
          <cell r="G47">
            <v>45091</v>
          </cell>
          <cell r="H47" t="str">
            <v>PAGO DIRECTO REGIMEN SUBSIDIADO MAYO 2023</v>
          </cell>
          <cell r="I47">
            <v>1083545</v>
          </cell>
        </row>
        <row r="48">
          <cell r="F48">
            <v>4800060480</v>
          </cell>
          <cell r="G48">
            <v>45125</v>
          </cell>
          <cell r="H48" t="str">
            <v>PAGO DIRECTO REGIMEN SUBSIDIADO JUNIO 2023</v>
          </cell>
          <cell r="I48">
            <v>53564729</v>
          </cell>
        </row>
        <row r="49">
          <cell r="F49">
            <v>4800061219</v>
          </cell>
          <cell r="G49">
            <v>45195</v>
          </cell>
          <cell r="H49" t="str">
            <v>PAGO DIRECTO REGIMEN SUBSIDIADO SEPTIEMBRE 2023</v>
          </cell>
          <cell r="I49">
            <v>1715846</v>
          </cell>
        </row>
        <row r="50">
          <cell r="F50">
            <v>4800061535</v>
          </cell>
          <cell r="G50">
            <v>45224</v>
          </cell>
          <cell r="H50" t="str">
            <v>PAGO DIRECTO REGIMEN SUBSIDIADO OCTUBRE 2023</v>
          </cell>
          <cell r="I50">
            <v>6064895</v>
          </cell>
        </row>
        <row r="51">
          <cell r="F51">
            <v>4800062293</v>
          </cell>
          <cell r="G51">
            <v>45314</v>
          </cell>
          <cell r="H51" t="str">
            <v>PAGO DIRECTO REGIMEN SUBSIDIADO DICIEBRE 2023</v>
          </cell>
          <cell r="I51">
            <v>48467158</v>
          </cell>
        </row>
        <row r="52">
          <cell r="F52">
            <v>4800062708</v>
          </cell>
          <cell r="G52">
            <v>45341</v>
          </cell>
          <cell r="H52" t="str">
            <v>PAGO DIRECTO REGIMEN SUBSIDIADO ENERO 2024</v>
          </cell>
          <cell r="I52">
            <v>6477415</v>
          </cell>
        </row>
        <row r="53">
          <cell r="F53">
            <v>4800063265</v>
          </cell>
          <cell r="G53">
            <v>45398</v>
          </cell>
          <cell r="H53" t="str">
            <v>PAGO DIRECTO REGIMEN SUBSIDIADO MARZO 2024</v>
          </cell>
          <cell r="I53">
            <v>52763659</v>
          </cell>
        </row>
        <row r="54">
          <cell r="F54">
            <v>4800063625</v>
          </cell>
          <cell r="G54">
            <v>45432</v>
          </cell>
          <cell r="H54" t="str">
            <v>PAGO DIRECTO REGIMEN SUBSIDIADO ABRIL 2024</v>
          </cell>
          <cell r="I54">
            <v>67899634</v>
          </cell>
        </row>
        <row r="55">
          <cell r="F55">
            <v>4800064055</v>
          </cell>
          <cell r="G55">
            <v>45462</v>
          </cell>
          <cell r="H55" t="str">
            <v>PAGO DIRECTO REGIMEN SUBSIDIADO MAYO 2024</v>
          </cell>
          <cell r="I55">
            <v>23783975</v>
          </cell>
        </row>
        <row r="56">
          <cell r="F56">
            <v>4800064282</v>
          </cell>
          <cell r="G56">
            <v>45484</v>
          </cell>
          <cell r="H56" t="str">
            <v>PAGO DIRECTO REGIMEN SUBSIDIADO JUNIO 2024</v>
          </cell>
          <cell r="I56">
            <v>34083172</v>
          </cell>
        </row>
        <row r="57">
          <cell r="F57">
            <v>4800065174</v>
          </cell>
          <cell r="G57">
            <v>45552</v>
          </cell>
          <cell r="H57" t="str">
            <v>PAGO DIRECTO REGIMEN SUBSIDIADO AGOSTO 2024</v>
          </cell>
          <cell r="I57">
            <v>2600903</v>
          </cell>
        </row>
        <row r="58">
          <cell r="F58" t="str">
            <v>Total general</v>
          </cell>
          <cell r="I58">
            <v>3346618097</v>
          </cell>
        </row>
      </sheetData>
      <sheetData sheetId="1">
        <row r="699">
          <cell r="N699" t="str">
            <v>CLFR1199758</v>
          </cell>
          <cell r="O699">
            <v>14135511</v>
          </cell>
        </row>
        <row r="700">
          <cell r="N700" t="str">
            <v>CLFR1199878</v>
          </cell>
          <cell r="O700">
            <v>11541726</v>
          </cell>
        </row>
        <row r="701">
          <cell r="N701" t="str">
            <v>CLFR1199903</v>
          </cell>
          <cell r="O701">
            <v>22851908</v>
          </cell>
        </row>
        <row r="702">
          <cell r="N702" t="str">
            <v>CLFR1200499</v>
          </cell>
          <cell r="O702">
            <v>9604000</v>
          </cell>
        </row>
        <row r="703">
          <cell r="N703" t="str">
            <v>CLFR1200919</v>
          </cell>
          <cell r="O703">
            <v>32786981</v>
          </cell>
        </row>
        <row r="704">
          <cell r="N704" t="str">
            <v>CLFR1201184</v>
          </cell>
          <cell r="O704">
            <v>21458565</v>
          </cell>
        </row>
        <row r="705">
          <cell r="N705" t="str">
            <v>CLFR1203131</v>
          </cell>
          <cell r="O705">
            <v>1678786</v>
          </cell>
        </row>
        <row r="706">
          <cell r="N706" t="str">
            <v>CLFR1203150</v>
          </cell>
          <cell r="O706">
            <v>1471470</v>
          </cell>
        </row>
        <row r="707">
          <cell r="N707" t="str">
            <v>CLFR1203219</v>
          </cell>
          <cell r="O707">
            <v>55830</v>
          </cell>
        </row>
        <row r="708">
          <cell r="N708" t="str">
            <v>CLFR1203427</v>
          </cell>
          <cell r="O708">
            <v>9604000</v>
          </cell>
        </row>
        <row r="709">
          <cell r="N709" t="str">
            <v>CLFR1203513</v>
          </cell>
          <cell r="O709">
            <v>191349</v>
          </cell>
        </row>
        <row r="710">
          <cell r="N710" t="str">
            <v>CLFR1203550</v>
          </cell>
          <cell r="O710">
            <v>47409</v>
          </cell>
        </row>
        <row r="711">
          <cell r="N711" t="str">
            <v>CLFR1203816</v>
          </cell>
          <cell r="O711">
            <v>22185514</v>
          </cell>
        </row>
        <row r="712">
          <cell r="N712" t="str">
            <v>CLFR1204095</v>
          </cell>
          <cell r="O712">
            <v>47819318</v>
          </cell>
        </row>
        <row r="713">
          <cell r="N713" t="str">
            <v>CLFR1204156</v>
          </cell>
          <cell r="O713">
            <v>508166</v>
          </cell>
        </row>
        <row r="714">
          <cell r="N714" t="str">
            <v>CLFR1204321</v>
          </cell>
          <cell r="O714">
            <v>1350481</v>
          </cell>
        </row>
        <row r="715">
          <cell r="N715" t="str">
            <v>CLFR1204361</v>
          </cell>
          <cell r="O715">
            <v>28690673</v>
          </cell>
        </row>
        <row r="716">
          <cell r="N716" t="str">
            <v>CLFR1204522</v>
          </cell>
          <cell r="O716">
            <v>23040</v>
          </cell>
        </row>
        <row r="717">
          <cell r="N717" t="str">
            <v>CLFR1204549</v>
          </cell>
          <cell r="O717">
            <v>1147121</v>
          </cell>
        </row>
        <row r="718">
          <cell r="N718" t="str">
            <v>CLFR1204642</v>
          </cell>
          <cell r="O718">
            <v>85500</v>
          </cell>
        </row>
        <row r="719">
          <cell r="N719" t="str">
            <v>CLFR1204651</v>
          </cell>
          <cell r="O719">
            <v>47409</v>
          </cell>
        </row>
        <row r="720">
          <cell r="N720" t="str">
            <v>CLFR1204655</v>
          </cell>
          <cell r="O720">
            <v>47409</v>
          </cell>
        </row>
        <row r="721">
          <cell r="N721" t="str">
            <v>CLFR1204659</v>
          </cell>
          <cell r="O721">
            <v>55500</v>
          </cell>
        </row>
        <row r="722">
          <cell r="N722" t="str">
            <v>CLFR1204664</v>
          </cell>
          <cell r="O722">
            <v>55500</v>
          </cell>
        </row>
        <row r="723">
          <cell r="N723" t="str">
            <v>CLFR1205076</v>
          </cell>
          <cell r="O723">
            <v>45000</v>
          </cell>
        </row>
        <row r="724">
          <cell r="N724" t="str">
            <v>CLFR1205417</v>
          </cell>
          <cell r="O724">
            <v>191349</v>
          </cell>
        </row>
        <row r="725">
          <cell r="N725" t="str">
            <v>CLFR1206079</v>
          </cell>
          <cell r="O725">
            <v>618188</v>
          </cell>
        </row>
        <row r="726">
          <cell r="N726" t="str">
            <v>CLFR1206244</v>
          </cell>
          <cell r="O726">
            <v>2675439</v>
          </cell>
        </row>
        <row r="727">
          <cell r="N727" t="str">
            <v>CLFR1206331</v>
          </cell>
          <cell r="O727">
            <v>3874152</v>
          </cell>
        </row>
        <row r="728">
          <cell r="N728" t="str">
            <v>CLFR1206427</v>
          </cell>
          <cell r="O728">
            <v>60000</v>
          </cell>
        </row>
        <row r="729">
          <cell r="N729" t="str">
            <v>CLFR1206464</v>
          </cell>
          <cell r="O729">
            <v>59979</v>
          </cell>
        </row>
        <row r="730">
          <cell r="N730" t="str">
            <v>CLFR1206480</v>
          </cell>
          <cell r="O730">
            <v>43248</v>
          </cell>
        </row>
        <row r="731">
          <cell r="N731" t="str">
            <v>CLFR1206700</v>
          </cell>
          <cell r="O731">
            <v>47409</v>
          </cell>
        </row>
        <row r="732">
          <cell r="N732" t="str">
            <v/>
          </cell>
          <cell r="O732">
            <v>-235057930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OCTU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80.67755335648" createdVersion="5" refreshedVersion="5" minRefreshableVersion="3" recordCount="346">
  <cacheSource type="worksheet">
    <worksheetSource ref="A2:AY348" sheet="ESTADO DE CADA FACTURA"/>
  </cacheSource>
  <cacheFields count="51">
    <cacheField name="NIT IPS" numFmtId="0">
      <sharedItems containsSemiMixedTypes="0" containsString="0" containsNumber="1" containsInteger="1" minValue="800212422" maxValue="800212422"/>
    </cacheField>
    <cacheField name="Nombre IPS" numFmtId="0">
      <sharedItems/>
    </cacheField>
    <cacheField name="ALFA" numFmtId="0">
      <sharedItems/>
    </cacheField>
    <cacheField name="Numero Factura" numFmtId="0">
      <sharedItems containsSemiMixedTypes="0" containsString="0" containsNumber="1" containsInteger="1" minValue="4187" maxValue="1328615"/>
    </cacheField>
    <cacheField name="FACT" numFmtId="0">
      <sharedItems/>
    </cacheField>
    <cacheField name="LLAVE" numFmtId="0">
      <sharedItems/>
    </cacheField>
    <cacheField name="IPS Fecha factura" numFmtId="14">
      <sharedItems containsSemiMixedTypes="0" containsNonDate="0" containsDate="1" containsString="0" minDate="2022-04-15T15:15:00" maxDate="2024-09-27T06:50:00"/>
    </cacheField>
    <cacheField name="IPS Fecha radicado" numFmtId="14">
      <sharedItems containsNonDate="0" containsDate="1" containsString="0" containsBlank="1" minDate="2022-06-15T09:47:00" maxDate="2024-09-19T09:19:00"/>
    </cacheField>
    <cacheField name="IPS Valor Factura" numFmtId="43">
      <sharedItems containsSemiMixedTypes="0" containsString="0" containsNumber="1" containsInteger="1" minValue="8220" maxValue="405486283"/>
    </cacheField>
    <cacheField name="IPS Saldo Factura" numFmtId="43">
      <sharedItems containsSemiMixedTypes="0" containsString="0" containsNumber="1" minValue="4048" maxValue="405148284"/>
    </cacheField>
    <cacheField name="Tipo de Contrato" numFmtId="0">
      <sharedItems/>
    </cacheField>
    <cacheField name="Sede / Ciudad" numFmtId="0">
      <sharedItems/>
    </cacheField>
    <cacheField name="ESTADO DE CARTERA ANTERIOR" numFmtId="0">
      <sharedItems/>
    </cacheField>
    <cacheField name="ESTADO EPS 15-10-2024" numFmtId="0">
      <sharedItems count="11">
        <s v="Facturacion Covid-19"/>
        <s v="Factura cancelada"/>
        <s v="Factura cancelada parcialmente - Glosa por contestar IPS"/>
        <s v="Factura cancelada parcialmente - Glosa por contestar IPS - Saldo en programacion de pago"/>
        <s v="Factura devuelta"/>
        <s v="Factura en proceso interno"/>
        <s v="Factura no radicada"/>
        <s v="Factura pendiente en programacion de pago"/>
        <s v="Factura pendiente en programacion de pago - Glosa por contestar IPS"/>
        <s v="Glosa por contestar IPS"/>
        <s v="Factura cancealda parcialmente - Saldo en programacion de pago"/>
      </sharedItems>
    </cacheField>
    <cacheField name="POR PAGAR SAP" numFmtId="165">
      <sharedItems containsSemiMixedTypes="0" containsString="0" containsNumber="1" containsInteger="1" minValue="0" maxValue="40890754"/>
    </cacheField>
    <cacheField name="DOC CONTA" numFmtId="0">
      <sharedItems containsString="0" containsBlank="1" containsNumber="1" containsInteger="1" minValue="1222336849" maxValue="1222515876"/>
    </cacheField>
    <cacheField name="ESTADO COVID" numFmtId="0">
      <sharedItems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143730488"/>
    </cacheField>
    <cacheField name="RETENCION" numFmtId="165">
      <sharedItems containsSemiMixedTypes="0" containsString="0" containsNumber="1" containsInteger="1" minValue="0" maxValue="2938645"/>
    </cacheField>
    <cacheField name="DOC COMPENSACION SAP" numFmtId="0">
      <sharedItems containsString="0" containsBlank="1" containsNumber="1" containsInteger="1" minValue="2201509739" maxValue="2201548370"/>
    </cacheField>
    <cacheField name="FECHA COMPENSACION SAP" numFmtId="14">
      <sharedItems containsNonDate="0" containsDate="1" containsString="0" containsBlank="1" minDate="2024-05-14T00:00:00" maxDate="2024-09-17T00:00:00"/>
    </cacheField>
    <cacheField name="OBS PAGO" numFmtId="0">
      <sharedItems containsBlank="1"/>
    </cacheField>
    <cacheField name="VALOR TRANFERENCIA" numFmtId="165">
      <sharedItems containsSemiMixedTypes="0" containsString="0" containsNumber="1" containsInteger="1" minValue="0" maxValue="250091342"/>
    </cacheField>
    <cacheField name="VALO CANCELADO SAP2" numFmtId="165">
      <sharedItems containsSemiMixedTypes="0" containsString="0" containsNumber="1" containsInteger="1" minValue="0" maxValue="98125687"/>
    </cacheField>
    <cacheField name="RETENCION2" numFmtId="165">
      <sharedItems containsSemiMixedTypes="0" containsString="0" containsNumber="1" containsInteger="1" minValue="0" maxValue="1722813"/>
    </cacheField>
    <cacheField name="DOC COMPENSACION SAP2" numFmtId="0">
      <sharedItems containsString="0" containsBlank="1" containsNumber="1" containsInteger="1" minValue="2201389529" maxValue="4800065174"/>
    </cacheField>
    <cacheField name="FECHA COMPENSACION SAP2" numFmtId="14">
      <sharedItems containsNonDate="0" containsDate="1" containsString="0" containsBlank="1" minDate="2023-05-18T00:00:00" maxDate="2024-09-21T00:00:00"/>
    </cacheField>
    <cacheField name="OBS PAGO2" numFmtId="0">
      <sharedItems containsBlank="1"/>
    </cacheField>
    <cacheField name="VALOR TRANFERENCIA2" numFmtId="165">
      <sharedItems containsSemiMixedTypes="0" containsString="0" containsNumber="1" containsInteger="1" minValue="0" maxValue="303672451"/>
    </cacheField>
    <cacheField name="Estado Factura" numFmtId="0">
      <sharedItems containsBlank="1"/>
    </cacheField>
    <cacheField name="Fecha Factura" numFmtId="14">
      <sharedItems containsNonDate="0" containsDate="1" containsString="0" containsBlank="1" minDate="2022-04-15T00:00:00" maxDate="2024-09-18T00:00:00"/>
    </cacheField>
    <cacheField name="Fecha Radicacion" numFmtId="14">
      <sharedItems containsNonDate="0" containsDate="1" containsString="0" containsBlank="1" minDate="2022-09-16T00:00:00" maxDate="2024-10-02T00:00:00"/>
    </cacheField>
    <cacheField name="Fecha Devolucion" numFmtId="14">
      <sharedItems containsNonDate="0" containsDate="1" containsString="0" containsBlank="1" minDate="2023-11-07T00:00:00" maxDate="2024-10-04T00:00:00"/>
    </cacheField>
    <cacheField name="Valor Bruto" numFmtId="165">
      <sharedItems containsSemiMixedTypes="0" containsString="0" containsNumber="1" containsInteger="1" minValue="0" maxValue="405486283"/>
    </cacheField>
    <cacheField name="Valor Inicio Factura" numFmtId="165">
      <sharedItems containsSemiMixedTypes="0" containsString="0" containsNumber="1" containsInteger="1" minValue="0" maxValue="185284858"/>
    </cacheField>
    <cacheField name="Valor Aprobado" numFmtId="165">
      <sharedItems containsSemiMixedTypes="0" containsString="0" containsNumber="1" containsInteger="1" minValue="0" maxValue="146932250"/>
    </cacheField>
    <cacheField name="Valor Deducible " numFmtId="165">
      <sharedItems containsSemiMixedTypes="0" containsString="0" containsNumber="1" containsInteger="1" minValue="0" maxValue="1354351"/>
    </cacheField>
    <cacheField name="Valor Autorizado" numFmtId="165">
      <sharedItems containsSemiMixedTypes="0" containsString="0" containsNumber="1" containsInteger="1" minValue="0" maxValue="150200438"/>
    </cacheField>
    <cacheField name="Valor Rete Fuente" numFmtId="165">
      <sharedItems containsSemiMixedTypes="0" containsString="0" containsNumber="1" containsInteger="1" minValue="0" maxValue="2938645"/>
    </cacheField>
    <cacheField name="Glosa Aceptada BI" numFmtId="165">
      <sharedItems containsSemiMixedTypes="0" containsString="0" containsNumber="1" containsInteger="1" minValue="0" maxValue="5460256"/>
    </cacheField>
    <cacheField name="Glosa Pendiente BI" numFmtId="165">
      <sharedItems containsSemiMixedTypes="0" containsString="0" containsNumber="1" containsInteger="1" minValue="0" maxValue="44061691"/>
    </cacheField>
    <cacheField name="Valor Devolucion" numFmtId="165">
      <sharedItems containsSemiMixedTypes="0" containsString="0" containsNumber="1" containsInteger="1" minValue="0" maxValue="405486283"/>
    </cacheField>
    <cacheField name="Valor Nota Credito" numFmtId="165">
      <sharedItems containsSemiMixedTypes="0" containsString="0" containsNumber="1" containsInteger="1" minValue="0" maxValue="0"/>
    </cacheField>
    <cacheField name="Devolucion Aceptada" numFmtId="165">
      <sharedItems containsSemiMixedTypes="0" containsString="0" containsNumber="1" containsInteger="1" minValue="0" maxValue="0"/>
    </cacheField>
    <cacheField name="Observacion Devolucion" numFmtId="0">
      <sharedItems containsNonDate="0" containsString="0" containsBlank="1"/>
    </cacheField>
    <cacheField name="Valor Glosa y Devolución" numFmtId="165">
      <sharedItems containsSemiMixedTypes="0" containsString="0" containsNumber="1" containsInteger="1" minValue="0" maxValue="40548628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14693225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46">
  <r>
    <n v="800212422"/>
    <s v="CHRISTUS SINERGIA SALUD SA"/>
    <s v="CLFR"/>
    <n v="864472"/>
    <s v="CLFR864472"/>
    <s v="800212422_CLFR864472"/>
    <d v="2023-05-11T11:39:00"/>
    <d v="2023-06-05T11:19:00"/>
    <n v="45000"/>
    <n v="45000"/>
    <s v="COMFENALCO COVID (ADMISIONES)"/>
    <s v="CALI"/>
    <s v="Factura pendiente en programacion de pago (COVID 19)"/>
    <x v="0"/>
    <n v="45000"/>
    <n v="1222347031"/>
    <s v="ESTADO DOS"/>
    <m/>
    <n v="0"/>
    <n v="0"/>
    <m/>
    <m/>
    <m/>
    <n v="0"/>
    <n v="0"/>
    <n v="0"/>
    <m/>
    <m/>
    <m/>
    <n v="0"/>
    <s v="Finalizada"/>
    <d v="2023-05-11T00:00:00"/>
    <d v="2023-09-12T00:00:00"/>
    <m/>
    <n v="45000"/>
    <n v="45000"/>
    <n v="45000"/>
    <n v="0"/>
    <n v="0"/>
    <n v="0"/>
    <n v="0"/>
    <n v="0"/>
    <n v="0"/>
    <n v="0"/>
    <n v="0"/>
    <m/>
    <n v="0"/>
    <m/>
    <m/>
    <m/>
    <n v="45000"/>
  </r>
  <r>
    <n v="800212422"/>
    <s v="CHRISTUS SINERGIA SALUD SA"/>
    <s v="CLFR"/>
    <n v="1214531"/>
    <s v="CLFR1214531"/>
    <s v="800212422_CLFR1214531"/>
    <d v="2024-05-09T15:21:00"/>
    <d v="2024-06-12T10:32:00"/>
    <n v="45000"/>
    <n v="45000"/>
    <s v="COMFENALCO COVID (ADMISIONES)"/>
    <s v="CALI"/>
    <s v="Factura pendiente en programacion de pago (COVID 19)"/>
    <x v="0"/>
    <n v="45000"/>
    <n v="1222471838"/>
    <s v="ESTADO DOS"/>
    <m/>
    <n v="0"/>
    <n v="0"/>
    <m/>
    <m/>
    <m/>
    <n v="0"/>
    <n v="0"/>
    <n v="0"/>
    <m/>
    <m/>
    <m/>
    <n v="0"/>
    <s v="Finalizada"/>
    <d v="2024-05-09T00:00:00"/>
    <d v="2024-06-12T00:00:00"/>
    <m/>
    <n v="45000"/>
    <n v="45000"/>
    <n v="45000"/>
    <n v="0"/>
    <n v="0"/>
    <n v="0"/>
    <n v="0"/>
    <n v="0"/>
    <n v="0"/>
    <n v="0"/>
    <n v="0"/>
    <m/>
    <n v="0"/>
    <m/>
    <m/>
    <m/>
    <n v="45000"/>
  </r>
  <r>
    <n v="800212422"/>
    <s v="CHRISTUS SINERGIA SALUD SA"/>
    <s v="CLFR"/>
    <n v="1214881"/>
    <s v="CLFR1214881"/>
    <s v="800212422_CLFR1214881"/>
    <d v="2024-05-10T14:36:00"/>
    <d v="2024-06-12T10:32:00"/>
    <n v="45000"/>
    <n v="45000"/>
    <s v="COMFENALCO COVID (ADMISIONES)"/>
    <s v="CALI"/>
    <s v="Factura pendiente en programacion de pago (COVID 19)"/>
    <x v="0"/>
    <n v="45000"/>
    <n v="1222475469"/>
    <s v="ESTADO DOS"/>
    <m/>
    <n v="0"/>
    <n v="0"/>
    <m/>
    <m/>
    <m/>
    <n v="0"/>
    <n v="0"/>
    <n v="0"/>
    <m/>
    <m/>
    <m/>
    <n v="0"/>
    <s v="Finalizada"/>
    <d v="2024-05-10T00:00:00"/>
    <d v="2024-06-12T00:00:00"/>
    <m/>
    <n v="45000"/>
    <n v="45000"/>
    <n v="45000"/>
    <n v="0"/>
    <n v="45000"/>
    <n v="0"/>
    <n v="0"/>
    <n v="0"/>
    <n v="0"/>
    <n v="0"/>
    <n v="0"/>
    <m/>
    <n v="0"/>
    <m/>
    <m/>
    <m/>
    <n v="45000"/>
  </r>
  <r>
    <n v="800212422"/>
    <s v="CHRISTUS SINERGIA SALUD SA"/>
    <s v="CLFR"/>
    <n v="1216645"/>
    <s v="CLFR1216645"/>
    <s v="800212422_CLFR1216645"/>
    <d v="2024-05-17T09:12:00"/>
    <d v="2024-06-12T10:32:00"/>
    <n v="45000"/>
    <n v="45000"/>
    <s v="COMFENALCO COVID (ADMISIONES)"/>
    <s v="CALI"/>
    <s v="Factura pendiente en programacion de pago (COVID 19)"/>
    <x v="0"/>
    <n v="45000"/>
    <n v="1222475473"/>
    <s v="ESTADO DOS"/>
    <m/>
    <n v="0"/>
    <n v="0"/>
    <m/>
    <m/>
    <m/>
    <n v="0"/>
    <n v="0"/>
    <n v="0"/>
    <m/>
    <m/>
    <m/>
    <n v="0"/>
    <s v="Finalizada"/>
    <d v="2024-05-17T00:00:00"/>
    <d v="2024-06-12T00:00:00"/>
    <m/>
    <n v="45000"/>
    <n v="45000"/>
    <n v="45000"/>
    <n v="0"/>
    <n v="45000"/>
    <n v="0"/>
    <n v="0"/>
    <n v="0"/>
    <n v="0"/>
    <n v="0"/>
    <n v="0"/>
    <m/>
    <n v="0"/>
    <m/>
    <m/>
    <m/>
    <n v="45000"/>
  </r>
  <r>
    <n v="800212422"/>
    <s v="CHRISTUS SINERGIA SALUD SA"/>
    <s v="CLFR"/>
    <n v="1218135"/>
    <s v="CLFR1218135"/>
    <s v="800212422_CLFR1218135"/>
    <d v="2024-05-22T11:40:00"/>
    <d v="2024-06-12T10:32:00"/>
    <n v="45000"/>
    <n v="45000"/>
    <s v="COMFENALCO COVID (ADMISIONES)"/>
    <s v="CALI"/>
    <s v="Factura pendiente en programacion de pago (COVID 19)"/>
    <x v="0"/>
    <n v="45000"/>
    <n v="1222471842"/>
    <s v="ESTADO DOS"/>
    <m/>
    <n v="0"/>
    <n v="0"/>
    <m/>
    <m/>
    <m/>
    <n v="0"/>
    <n v="0"/>
    <n v="0"/>
    <m/>
    <m/>
    <m/>
    <n v="0"/>
    <s v="Finalizada"/>
    <d v="2024-05-23T00:00:00"/>
    <d v="2024-06-12T00:00:00"/>
    <m/>
    <n v="45000"/>
    <n v="45000"/>
    <n v="45000"/>
    <n v="0"/>
    <n v="0"/>
    <n v="0"/>
    <n v="0"/>
    <n v="0"/>
    <n v="0"/>
    <n v="0"/>
    <n v="0"/>
    <m/>
    <n v="0"/>
    <m/>
    <m/>
    <m/>
    <n v="45000"/>
  </r>
  <r>
    <n v="800212422"/>
    <s v="CHRISTUS SINERGIA SALUD SA"/>
    <s v="CLFR"/>
    <n v="1209932"/>
    <s v="CLFR1209932"/>
    <s v="800212422_CLFR1209932"/>
    <d v="2024-04-25T14:41:00"/>
    <d v="2024-05-08T15:36:00"/>
    <n v="45000"/>
    <n v="45000"/>
    <s v="COMFENALCO COVID (ADMISIONES)"/>
    <s v="CALI"/>
    <s v="Factura pendiente en programacion de pago (COVID 19)"/>
    <x v="1"/>
    <n v="0"/>
    <m/>
    <s v="ESTADO DOS"/>
    <m/>
    <n v="0"/>
    <n v="0"/>
    <m/>
    <m/>
    <m/>
    <n v="0"/>
    <n v="45000"/>
    <n v="0"/>
    <n v="2201548370"/>
    <d v="2024-09-16T00:00:00"/>
    <s v="(en blanco)"/>
    <n v="250091342"/>
    <s v="Finalizada"/>
    <d v="2024-04-25T00:00:00"/>
    <d v="2024-05-08T00:00:00"/>
    <m/>
    <n v="45000"/>
    <n v="45000"/>
    <n v="45000"/>
    <n v="0"/>
    <n v="45000"/>
    <n v="0"/>
    <n v="0"/>
    <n v="0"/>
    <n v="0"/>
    <n v="0"/>
    <n v="0"/>
    <m/>
    <n v="0"/>
    <m/>
    <m/>
    <m/>
    <n v="45000"/>
  </r>
  <r>
    <n v="800212422"/>
    <s v="CHRISTUS SINERGIA SALUD SA"/>
    <s v="CLV"/>
    <n v="101581"/>
    <s v="CLV101581"/>
    <s v="800212422_CLV101581"/>
    <d v="2024-03-12T11:04:00"/>
    <d v="2024-03-13T07:35:00"/>
    <n v="2544882"/>
    <n v="49286"/>
    <s v="COMFENALCO 2023 (ADMISIONES)"/>
    <s v="CALI"/>
    <s v="Glosa por contestar IPS"/>
    <x v="1"/>
    <n v="0"/>
    <m/>
    <m/>
    <m/>
    <n v="52710"/>
    <n v="0"/>
    <n v="2201548370"/>
    <d v="2024-09-16T00:00:00"/>
    <s v="(en blanco)"/>
    <n v="250091342"/>
    <n v="1024915"/>
    <n v="0"/>
    <n v="2201500394"/>
    <d v="2024-04-12T00:00:00"/>
    <s v="(en blanco)"/>
    <n v="300468103"/>
    <s v="Finalizada"/>
    <d v="2024-03-12T00:00:00"/>
    <d v="2024-03-13T00:00:00"/>
    <m/>
    <n v="2544882"/>
    <n v="2544882"/>
    <n v="1045832"/>
    <n v="0"/>
    <n v="1045832"/>
    <n v="20917"/>
    <n v="1445264"/>
    <n v="0"/>
    <n v="0"/>
    <n v="0"/>
    <n v="0"/>
    <m/>
    <n v="0"/>
    <m/>
    <m/>
    <m/>
    <n v="1045832"/>
  </r>
  <r>
    <n v="800212422"/>
    <s v="CHRISTUS SINERGIA SALUD SA"/>
    <s v="CLFR"/>
    <n v="905576"/>
    <s v="CLFR905576"/>
    <s v="800212422_CLFR905576"/>
    <d v="2023-07-17T15:44:00"/>
    <d v="2023-08-03T12:44:00"/>
    <n v="150200438"/>
    <n v="3201762"/>
    <s v="COMFENALCO 2023 (ADMISIONES)"/>
    <s v="CALI"/>
    <s v="Factura pendiente en programacion de pago - Glosa aceptada por la IPS"/>
    <x v="1"/>
    <n v="0"/>
    <m/>
    <m/>
    <m/>
    <n v="143730488"/>
    <n v="2938645"/>
    <n v="2201509739"/>
    <d v="2024-05-14T00:00:00"/>
    <s v="(en blanco)"/>
    <n v="250039161"/>
    <n v="2459172"/>
    <n v="0"/>
    <n v="2201490717"/>
    <d v="2024-03-11T00:00:00"/>
    <s v="(en blanco)"/>
    <n v="200056559"/>
    <s v="Finalizada"/>
    <d v="2023-07-17T00:00:00"/>
    <d v="2023-11-30T00:00:00"/>
    <m/>
    <n v="150200438"/>
    <n v="150200438"/>
    <n v="146932250"/>
    <n v="0"/>
    <n v="150200438"/>
    <n v="2938645"/>
    <n v="809016"/>
    <n v="0"/>
    <n v="0"/>
    <n v="0"/>
    <n v="0"/>
    <m/>
    <n v="0"/>
    <m/>
    <m/>
    <m/>
    <n v="146932250"/>
  </r>
  <r>
    <n v="800212422"/>
    <s v="CHRISTUS SINERGIA SALUD SA"/>
    <s v="CLFR"/>
    <n v="1205075"/>
    <s v="CLFR1205075"/>
    <s v="800212422_CLFR1205075"/>
    <d v="2024-04-12T15:36:00"/>
    <d v="2024-05-03T09:45:00"/>
    <n v="74659835"/>
    <n v="68780902"/>
    <s v="COMFENALCO 2023 (ADMISIONES)"/>
    <s v="CALI"/>
    <s v="Factura pendiente en programacion de pago - Glosa por contestar IPS"/>
    <x v="2"/>
    <n v="0"/>
    <m/>
    <m/>
    <m/>
    <n v="31259046"/>
    <n v="0"/>
    <n v="2201548370"/>
    <d v="2024-09-16T00:00:00"/>
    <s v="(en blanco)"/>
    <n v="250091342"/>
    <n v="79064"/>
    <n v="644838"/>
    <n v="2201540021"/>
    <d v="2024-08-26T00:00:00"/>
    <s v="(en blanco)"/>
    <n v="100001453"/>
    <s v="Para respuesta prestador"/>
    <d v="2024-04-12T00:00:00"/>
    <d v="2024-05-03T00:00:00"/>
    <m/>
    <n v="74659835"/>
    <n v="74321836"/>
    <n v="32241883"/>
    <n v="337999"/>
    <n v="74321836"/>
    <n v="644838"/>
    <n v="5460256"/>
    <n v="36877018"/>
    <n v="0"/>
    <n v="0"/>
    <n v="0"/>
    <m/>
    <n v="36877018"/>
    <s v="GLOSA"/>
    <s v="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
    <s v="TARIFA"/>
    <n v="31903884"/>
  </r>
  <r>
    <n v="800212422"/>
    <s v="CHRISTUS SINERGIA SALUD SA"/>
    <s v="CLFR"/>
    <n v="1204231"/>
    <s v="CLFR1204231"/>
    <s v="800212422_CLFR1204231"/>
    <d v="2024-04-10T13:57:00"/>
    <d v="2024-05-03T09:45:00"/>
    <n v="33376350"/>
    <n v="32304106"/>
    <s v="COMFENALCO 2023 (ADMISIONES)"/>
    <s v="CALI"/>
    <s v="Factura pendiente en programacion de pago - Glosa por contestar IPS"/>
    <x v="2"/>
    <n v="0"/>
    <m/>
    <m/>
    <m/>
    <n v="21888496"/>
    <n v="0"/>
    <n v="2201548370"/>
    <d v="2024-09-16T00:00:00"/>
    <s v="(en blanco)"/>
    <n v="250091342"/>
    <n v="57498"/>
    <n v="446704"/>
    <n v="2201540021"/>
    <d v="2024-08-26T00:00:00"/>
    <s v="(en blanco)"/>
    <n v="100001453"/>
    <s v="Para respuesta prestador"/>
    <d v="2024-04-10T00:00:00"/>
    <d v="2024-05-03T00:00:00"/>
    <m/>
    <n v="33376350"/>
    <n v="33376350"/>
    <n v="22335200"/>
    <n v="0"/>
    <n v="33376350"/>
    <n v="446704"/>
    <n v="1013573"/>
    <n v="9968906"/>
    <n v="0"/>
    <n v="0"/>
    <n v="0"/>
    <m/>
    <n v="9968906"/>
    <s v="GLOSA"/>
    <s v="IPS Acepta objeción de insumos no facturables, incluidos en derechos de sala. "/>
    <s v="SOPORTE"/>
    <n v="22335200"/>
  </r>
  <r>
    <n v="800212422"/>
    <s v="CHRISTUS SINERGIA SALUD SA"/>
    <s v="CLFR"/>
    <n v="1204691"/>
    <s v="CLFR1204691"/>
    <s v="800212422_CLFR1204691"/>
    <d v="2024-04-11T12:35:00"/>
    <d v="2024-04-12T08:43:00"/>
    <n v="86272471"/>
    <n v="85616072"/>
    <s v="COMFENALCO 2023 (ADMISIONES)"/>
    <s v="CALI"/>
    <s v="Factura pendiente en programacion de pago - Glosa por contestar IPS"/>
    <x v="2"/>
    <n v="0"/>
    <m/>
    <m/>
    <m/>
    <n v="81564901"/>
    <n v="0"/>
    <n v="2201548370"/>
    <d v="2024-09-16T00:00:00"/>
    <s v="(en blanco)"/>
    <n v="250091342"/>
    <n v="95550"/>
    <n v="1664590"/>
    <n v="2201540021"/>
    <d v="2024-08-26T00:00:00"/>
    <s v="(en blanco)"/>
    <n v="100001453"/>
    <s v="Para respuesta prestador"/>
    <d v="2024-04-11T00:00:00"/>
    <d v="2024-04-12T00:00:00"/>
    <m/>
    <n v="86272471"/>
    <n v="86272471"/>
    <n v="83229491"/>
    <n v="0"/>
    <n v="88227320"/>
    <n v="1664590"/>
    <n v="558899"/>
    <n v="2386581"/>
    <n v="0"/>
    <n v="0"/>
    <n v="0"/>
    <m/>
    <n v="2386581"/>
    <s v="GLOSA"/>
    <s v="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
    <s v="SOPORTE"/>
    <n v="83229491"/>
  </r>
  <r>
    <n v="800212422"/>
    <s v="CHRISTUS SINERGIA SALUD SA"/>
    <s v="CLFR"/>
    <n v="667848"/>
    <s v="CLFR667848"/>
    <s v="800212422_CLFR667848"/>
    <d v="2022-04-15T15:15:00"/>
    <d v="2022-06-15T09:47:00"/>
    <n v="185284858"/>
    <n v="6051530"/>
    <s v="URGENCIA VITAL-SOAT-COMFENALCO (FACTURACIÓN)"/>
    <s v="CALI"/>
    <s v="Factura pendiente en programacion de pago - Glosa por contestar IPS"/>
    <x v="2"/>
    <n v="0"/>
    <m/>
    <m/>
    <m/>
    <n v="0"/>
    <n v="0"/>
    <m/>
    <m/>
    <m/>
    <n v="0"/>
    <n v="43198595"/>
    <n v="0"/>
    <n v="2201389529"/>
    <d v="2023-05-18T00:00:00"/>
    <s v="(en blanco)"/>
    <n v="43198595"/>
    <s v="Para respuesta prestador"/>
    <d v="2022-04-15T00:00:00"/>
    <d v="2022-09-16T00:00:00"/>
    <m/>
    <n v="185284858"/>
    <n v="185284858"/>
    <n v="0"/>
    <n v="0"/>
    <n v="38478912"/>
    <n v="0"/>
    <n v="0"/>
    <n v="4114651"/>
    <n v="0"/>
    <n v="0"/>
    <n v="0"/>
    <m/>
    <n v="4114651"/>
    <s v="GLOSA"/>
    <s v="GLOSA: SE ADJUNTA CARTA GLOSA POR VALOR DE $4.114.651AUTORIZACION CRUZADA POR VALOR DE$181.170.207KEVIN YALANDA"/>
    <s v="FACTURACION"/>
    <n v="0"/>
  </r>
  <r>
    <n v="800212422"/>
    <s v="CHRISTUS SINERGIA SALUD SA"/>
    <s v="CLFR"/>
    <n v="1200504"/>
    <s v="CLFR1200504"/>
    <s v="800212422_CLFR1200504"/>
    <d v="2024-03-29T10:25:00"/>
    <d v="2024-07-04T15:17:00"/>
    <n v="96773556"/>
    <n v="96773556"/>
    <s v="COMFENALCO 2023 (ADMISIONES)"/>
    <s v="CALI"/>
    <s v="Factura en proceso interno"/>
    <x v="2"/>
    <n v="0"/>
    <m/>
    <m/>
    <m/>
    <n v="0"/>
    <n v="0"/>
    <m/>
    <m/>
    <m/>
    <n v="0"/>
    <n v="84417859"/>
    <n v="1722813"/>
    <n v="2201548370"/>
    <d v="2024-09-16T00:00:00"/>
    <s v="(en blanco)"/>
    <n v="250091342"/>
    <s v="Para respuesta prestador"/>
    <d v="2024-03-29T00:00:00"/>
    <d v="2024-07-08T00:00:00"/>
    <m/>
    <n v="96773556"/>
    <n v="96773556"/>
    <n v="86140672"/>
    <n v="0"/>
    <n v="96773556"/>
    <n v="1722813"/>
    <n v="0"/>
    <n v="10632884"/>
    <n v="0"/>
    <n v="0"/>
    <n v="0"/>
    <m/>
    <n v="10632884"/>
    <s v="GLOSA"/>
    <s v="903839 Gases arteriales facturan 40 (Febrero 6- Marzo 10). No facturables, incluidos en la estancia en UCI. ($20.177) X 40"/>
    <s v="FACTURACION"/>
    <n v="86140672"/>
  </r>
  <r>
    <n v="800212422"/>
    <s v="CHRISTUS SINERGIA SALUD SA"/>
    <s v="CLFR"/>
    <n v="1208314"/>
    <s v="CLFR1208314"/>
    <s v="800212422_CLFR1208314"/>
    <d v="2024-04-22T14:24:00"/>
    <d v="2024-04-25T09:01:00"/>
    <n v="14460037"/>
    <n v="14460037"/>
    <s v="COMFENALCO 2023 (ADMISIONES)"/>
    <s v="CALI"/>
    <s v="Factura pendiente en programacion de pago - Glosa por contestar IPS"/>
    <x v="2"/>
    <n v="0"/>
    <m/>
    <m/>
    <m/>
    <n v="0"/>
    <n v="0"/>
    <m/>
    <m/>
    <m/>
    <n v="0"/>
    <n v="8568176"/>
    <n v="174861"/>
    <n v="2201548370"/>
    <d v="2024-09-16T00:00:00"/>
    <s v="(en blanco)"/>
    <n v="250091342"/>
    <s v="Para respuesta prestador"/>
    <d v="2024-04-22T00:00:00"/>
    <d v="2024-05-02T00:00:00"/>
    <m/>
    <n v="14460037"/>
    <n v="14460037"/>
    <n v="8743037"/>
    <n v="0"/>
    <n v="8743037"/>
    <n v="174861"/>
    <n v="0"/>
    <n v="5717000"/>
    <n v="0"/>
    <n v="0"/>
    <n v="0"/>
    <m/>
    <n v="5717000"/>
    <s v="GLOSA"/>
    <s v="se sostiene glosa por  TARIFAS/ materiales e insumos tarifas no pactadas, no se evidencia cotización Aceptada por la EPS: 1) STENT MEDICADO 2x $2.858.500 = $5.717.000 Total objetado No se evidencia cotización aceptada por la EPS $5.717.000 /JAM"/>
    <s v="TARIFA"/>
    <n v="8743037"/>
  </r>
  <r>
    <n v="800212422"/>
    <s v="CHRISTUS SINERGIA SALUD SA"/>
    <s v="CLFR"/>
    <n v="1211109"/>
    <s v="CLFR1211109"/>
    <s v="800212422_CLFR1211109"/>
    <d v="2024-04-29T16:24:00"/>
    <d v="2024-04-30T15:22:00"/>
    <n v="60000"/>
    <n v="55500"/>
    <s v="COMFENALCO 2023 (ADMISIONES)"/>
    <s v="CALI"/>
    <s v="Factura pendiente en programacion de pago - Glosa por contestar IPS"/>
    <x v="2"/>
    <n v="0"/>
    <m/>
    <m/>
    <m/>
    <n v="0"/>
    <n v="0"/>
    <m/>
    <m/>
    <m/>
    <n v="0"/>
    <n v="55500"/>
    <n v="0"/>
    <n v="2201548370"/>
    <d v="2024-09-16T00:00:00"/>
    <s v="(en blanco)"/>
    <n v="250091342"/>
    <s v="Para respuesta prestador"/>
    <d v="2024-04-29T00:00:00"/>
    <d v="2024-05-02T00:00:00"/>
    <m/>
    <n v="60000"/>
    <n v="55900"/>
    <n v="59600"/>
    <n v="4100"/>
    <n v="60000"/>
    <n v="0"/>
    <n v="0"/>
    <n v="400"/>
    <n v="0"/>
    <n v="0"/>
    <n v="0"/>
    <m/>
    <n v="400"/>
    <s v="GLOSA"/>
    <s v="Se glosa valor de $400 cuota moderadora aplicada por  menor valor, para el 2024 es de $4.500  rango uno se descontó solo $4.100 / JAM"/>
    <s v="TARIFA"/>
    <n v="55500"/>
  </r>
  <r>
    <n v="800212422"/>
    <s v="CHRISTUS SINERGIA SALUD SA"/>
    <s v="CLFR"/>
    <n v="1211958"/>
    <s v="CLFR1211958"/>
    <s v="800212422_CLFR1211958"/>
    <d v="2024-05-02T09:55:00"/>
    <d v="2024-06-11T09:18:00"/>
    <n v="10462914"/>
    <n v="10462914"/>
    <s v="COMFENALCO 2023 (ADMISIONES)"/>
    <s v="CALI"/>
    <s v="Factura pendiente en programacion de pago - Glosa por contestar IPS"/>
    <x v="2"/>
    <n v="0"/>
    <m/>
    <m/>
    <m/>
    <n v="0"/>
    <n v="0"/>
    <m/>
    <m/>
    <m/>
    <n v="0"/>
    <n v="10232853"/>
    <n v="208834"/>
    <n v="2201548766"/>
    <d v="2024-09-20T00:00:00"/>
    <s v="(en blanco)"/>
    <n v="19836853"/>
    <s v="Para respuesta prestador"/>
    <d v="2024-05-03T00:00:00"/>
    <d v="2024-06-11T00:00:00"/>
    <m/>
    <n v="10462914"/>
    <n v="10462914"/>
    <n v="10441687"/>
    <n v="0"/>
    <n v="10462914"/>
    <n v="208834"/>
    <n v="0"/>
    <n v="21227"/>
    <n v="0"/>
    <n v="0"/>
    <n v="0"/>
    <m/>
    <n v="21227"/>
    <s v="GLOSA"/>
    <s v="Paraclínicos no interpretados en la HC: Abril 15: 906913 PCR- Examen directo. ($21.227)"/>
    <s v="PERTINENCIA MEDICA"/>
    <n v="10441687"/>
  </r>
  <r>
    <n v="800212422"/>
    <s v="CHRISTUS SINERGIA SALUD SA"/>
    <s v="CLFR"/>
    <n v="1232633"/>
    <s v="CLFR1232633"/>
    <s v="800212422_CLFR1232633"/>
    <d v="2024-07-03T11:48:00"/>
    <d v="2024-07-09T14:27:00"/>
    <n v="2871409"/>
    <n v="2871409"/>
    <s v="COMFENALCO 2023 (ADMISIONES)"/>
    <s v="CALI"/>
    <e v="#N/A"/>
    <x v="2"/>
    <n v="0"/>
    <m/>
    <m/>
    <m/>
    <n v="0"/>
    <n v="0"/>
    <m/>
    <m/>
    <m/>
    <n v="0"/>
    <n v="1831555"/>
    <n v="37379"/>
    <n v="4800065174"/>
    <d v="2024-09-17T00:00:00"/>
    <s v="PAGO DIRECTO REGIMEN SUBSIDIADO AGOSTO 2024"/>
    <n v="2600903"/>
    <s v="Para respuesta prestador"/>
    <d v="2024-07-03T00:00:00"/>
    <d v="2024-07-15T00:00:00"/>
    <m/>
    <n v="2871409"/>
    <n v="2871409"/>
    <n v="1868934"/>
    <n v="0"/>
    <n v="1628992"/>
    <n v="37379"/>
    <n v="0"/>
    <n v="1002475"/>
    <n v="0"/>
    <n v="0"/>
    <n v="0"/>
    <m/>
    <n v="1002475"/>
    <s v="GLOSA"/>
    <s v="Se glosa MVF en cups 998702 Soporte de sedación para consulta o apoyo diagnostico,  Tarifa acordada $147.000  Vr Facturado $1.149.475   Se objeta diferencia $1.002.475    /JAM"/>
    <s v="TARIFA"/>
    <n v="1868934"/>
  </r>
  <r>
    <n v="800212422"/>
    <s v="CHRISTUS SINERGIA SALUD SA"/>
    <s v="CLFR"/>
    <n v="1209963"/>
    <s v="CLFR1209963"/>
    <s v="800212422_CLFR1209963"/>
    <d v="2024-04-25T15:19:00"/>
    <d v="2024-05-03T09:45:00"/>
    <n v="44896391"/>
    <n v="40889212"/>
    <s v="COMFENALCO 2023 (ADMISIONES)"/>
    <s v="CALI"/>
    <s v="Factura pendiente en programacion de pago - Glosa por contestar IPS"/>
    <x v="3"/>
    <n v="38990236"/>
    <n v="1222463147"/>
    <m/>
    <m/>
    <n v="0"/>
    <n v="0"/>
    <m/>
    <m/>
    <m/>
    <n v="0"/>
    <n v="1076648"/>
    <n v="802617"/>
    <n v="2201540021"/>
    <d v="2024-08-26T00:00:00"/>
    <s v="(en blanco)"/>
    <n v="100001453"/>
    <s v="Para respuesta prestador"/>
    <d v="2024-04-25T00:00:00"/>
    <d v="2024-05-03T00:00:00"/>
    <m/>
    <n v="44896391"/>
    <n v="44558392"/>
    <n v="40130852"/>
    <n v="337999"/>
    <n v="44558392"/>
    <n v="802617"/>
    <n v="2570560"/>
    <n v="1096359"/>
    <n v="0"/>
    <n v="0"/>
    <n v="0"/>
    <m/>
    <n v="1096359"/>
    <s v="GLOSA"/>
    <s v="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
    <s v="TARIFA"/>
    <n v="39792853"/>
  </r>
  <r>
    <n v="800212422"/>
    <s v="CHRISTUS SINERGIA SALUD SA"/>
    <s v="CLFR"/>
    <n v="1209931"/>
    <s v="CLFR1209931"/>
    <s v="800212422_CLFR1209931"/>
    <d v="2024-04-25T14:41:00"/>
    <d v="2024-05-03T09:45:00"/>
    <n v="33270929"/>
    <n v="32098998"/>
    <s v="COMFENALCO 2023 (ADMISIONES)"/>
    <s v="CALI"/>
    <s v="Factura pendiente en programacion de pago - Glosa por contestar IPS"/>
    <x v="3"/>
    <n v="20641040"/>
    <n v="1222467779"/>
    <m/>
    <m/>
    <n v="0"/>
    <n v="0"/>
    <m/>
    <m/>
    <m/>
    <n v="0"/>
    <n v="35929"/>
    <n v="421246"/>
    <n v="2201540021"/>
    <d v="2024-08-26T00:00:00"/>
    <s v="(en blanco)"/>
    <n v="100001453"/>
    <s v="Para respuesta prestador"/>
    <d v="2024-04-25T00:00:00"/>
    <d v="2024-05-03T00:00:00"/>
    <m/>
    <n v="33270929"/>
    <n v="33270929"/>
    <n v="21062286"/>
    <n v="0"/>
    <n v="33270929"/>
    <n v="421246"/>
    <n v="1135269"/>
    <n v="11036712"/>
    <n v="0"/>
    <n v="0"/>
    <n v="0"/>
    <m/>
    <n v="11036712"/>
    <s v="GLOSA"/>
    <s v="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
    <s v="TARIFA"/>
    <n v="21062286"/>
  </r>
  <r>
    <n v="800212422"/>
    <s v="CHRISTUS SINERGIA SALUD SA"/>
    <s v="CLFR"/>
    <n v="1208958"/>
    <s v="CLFR1208958"/>
    <s v="800212422_CLFR1208958"/>
    <d v="2024-04-23T15:51:00"/>
    <d v="2024-05-06T11:22:00"/>
    <n v="50296015"/>
    <n v="49061450"/>
    <s v="COMFENALCO 2023 (ADMISIONES)"/>
    <s v="CALI"/>
    <s v="Factura pendiente en programacion de pago - Glosa por contestar IPS"/>
    <x v="3"/>
    <n v="40890754"/>
    <n v="1222465456"/>
    <m/>
    <m/>
    <n v="0"/>
    <n v="0"/>
    <m/>
    <m/>
    <m/>
    <n v="0"/>
    <n v="174614"/>
    <n v="834505"/>
    <n v="2201540021"/>
    <d v="2024-08-26T00:00:00"/>
    <s v="(en blanco)"/>
    <n v="100001453"/>
    <s v="Para respuesta prestador"/>
    <d v="2024-04-23T00:00:00"/>
    <d v="2024-05-06T00:00:00"/>
    <m/>
    <n v="50296015"/>
    <n v="50296015"/>
    <n v="41725259"/>
    <n v="0"/>
    <n v="50296015"/>
    <n v="834505"/>
    <n v="1056387"/>
    <n v="7336191"/>
    <n v="0"/>
    <n v="0"/>
    <n v="0"/>
    <m/>
    <n v="7336191"/>
    <s v="GLOSA"/>
    <s v="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
    <s v="TARIFA"/>
    <n v="41725259"/>
  </r>
  <r>
    <n v="800212422"/>
    <s v="CHRISTUS SINERGIA SALUD SA"/>
    <s v="CLFR"/>
    <n v="1206903"/>
    <s v="CLFR1206903"/>
    <s v="800212422_CLFR1206903"/>
    <d v="2024-04-18T10:39:00"/>
    <d v="2024-05-03T09:45:00"/>
    <n v="46665195"/>
    <n v="45582157"/>
    <s v="COMFENALCO 2023 (ADMISIONES)"/>
    <s v="CALI"/>
    <s v="Factura pendiente en programacion de pago - Glosa por contestar IPS"/>
    <x v="3"/>
    <n v="33341250"/>
    <n v="1222463127"/>
    <m/>
    <m/>
    <n v="0"/>
    <n v="0"/>
    <m/>
    <m/>
    <m/>
    <n v="0"/>
    <n v="79066"/>
    <n v="680434"/>
    <n v="2201540021"/>
    <d v="2024-08-26T00:00:00"/>
    <s v="(en blanco)"/>
    <n v="100001453"/>
    <s v="Para respuesta prestador"/>
    <d v="2024-04-18T00:00:00"/>
    <d v="2024-05-03T00:00:00"/>
    <m/>
    <n v="46665195"/>
    <n v="46665195"/>
    <n v="34021684"/>
    <n v="0"/>
    <n v="46665195"/>
    <n v="680434"/>
    <n v="1002358"/>
    <n v="11560473"/>
    <n v="0"/>
    <n v="0"/>
    <n v="0"/>
    <m/>
    <n v="11560473"/>
    <s v="GLOSA"/>
    <s v="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
    <s v="TARIFA"/>
    <n v="34021684"/>
  </r>
  <r>
    <n v="800212422"/>
    <s v="CHRISTUS SINERGIA SALUD SA"/>
    <s v="CLFR"/>
    <n v="1188638"/>
    <s v="CLFR1188638"/>
    <s v="800212422_CLFR1188638"/>
    <d v="2024-02-23T10:53:00"/>
    <d v="2024-03-12T14:28:00"/>
    <n v="36356635"/>
    <n v="881761"/>
    <s v="COMFENALCO 2023 (ADMISIONES)"/>
    <s v="CALI"/>
    <s v="Glosa por contestar IPS"/>
    <x v="3"/>
    <n v="292832"/>
    <n v="1222486163"/>
    <m/>
    <m/>
    <n v="0"/>
    <n v="0"/>
    <m/>
    <m/>
    <m/>
    <n v="0"/>
    <n v="34122416"/>
    <n v="696376"/>
    <n v="4800063625"/>
    <d v="2024-05-20T00:00:00"/>
    <s v="PAGO DIRECTO REGIMEN SUBSIDIADO ABRIL 2024"/>
    <n v="67899634"/>
    <s v="Para respuesta prestador"/>
    <d v="2024-02-23T00:00:00"/>
    <d v="2024-03-12T00:00:00"/>
    <m/>
    <n v="36356635"/>
    <n v="36356635"/>
    <n v="34818792"/>
    <n v="0"/>
    <n v="36356635"/>
    <n v="696376"/>
    <n v="656082"/>
    <n v="582953"/>
    <n v="0"/>
    <n v="0"/>
    <n v="0"/>
    <m/>
    <n v="582953"/>
    <s v="GLOSA"/>
    <s v="IPS Acepta 25% de la objeción. EPS levanta el 75% de la objeción. 871121  Rx de Tórax Febrero 17 no interpretada en la HC. ($53.786)"/>
    <s v="SOPORTE"/>
    <n v="34818792"/>
  </r>
  <r>
    <n v="800212422"/>
    <s v="CHRISTUS SINERGIA SALUD SA"/>
    <s v="CLFR"/>
    <n v="1164131"/>
    <s v="CLFR1164131"/>
    <s v="800212422_CLFR1164131"/>
    <d v="2023-12-17T11:56:00"/>
    <d v="2023-12-20T13:24:00"/>
    <n v="31560"/>
    <n v="27460"/>
    <s v="COMFENALCO 2023 (ADMISIONES)"/>
    <s v="CALI"/>
    <s v="Factura devuelta"/>
    <x v="4"/>
    <n v="0"/>
    <m/>
    <m/>
    <m/>
    <n v="0"/>
    <n v="0"/>
    <m/>
    <m/>
    <m/>
    <n v="0"/>
    <n v="0"/>
    <n v="0"/>
    <m/>
    <m/>
    <m/>
    <n v="0"/>
    <s v="Devuelta"/>
    <d v="2023-12-17T00:00:00"/>
    <d v="2024-05-02T00:00:00"/>
    <d v="2024-05-06T00:00:00"/>
    <n v="31560"/>
    <n v="0"/>
    <n v="0"/>
    <n v="0"/>
    <n v="0"/>
    <n v="0"/>
    <n v="0"/>
    <n v="0"/>
    <n v="31560"/>
    <n v="0"/>
    <n v="0"/>
    <m/>
    <n v="31560"/>
    <s v="DEVOLUCION"/>
    <s v="AUT/ Se devuelve factura  servicio no autorizado para Clínica Farallones,  NAP 122300130760   anulado desde el 23 de Noviembre 2023. IPS  debe verificar en el Aplicativo el estado de la autorización antes de prestar un servicio Ambulatorio.  /JAM"/>
    <s v="AUTORIZACION"/>
    <n v="0"/>
  </r>
  <r>
    <n v="800212422"/>
    <s v="CHRISTUS SINERGIA SALUD SA"/>
    <s v="CLFR"/>
    <n v="1307308"/>
    <s v="CLFR1307308"/>
    <s v="800212422_CLFR1307308"/>
    <d v="2024-07-29T00:21:00"/>
    <d v="2024-08-23T11:23:00"/>
    <n v="43220"/>
    <n v="43220"/>
    <s v="COMFENALCO 2023 (ADMISIONES)"/>
    <s v="CALI"/>
    <e v="#N/A"/>
    <x v="4"/>
    <n v="0"/>
    <m/>
    <m/>
    <m/>
    <n v="0"/>
    <n v="0"/>
    <m/>
    <m/>
    <m/>
    <n v="0"/>
    <n v="0"/>
    <n v="0"/>
    <m/>
    <m/>
    <m/>
    <n v="0"/>
    <s v="Devuelta"/>
    <d v="2024-07-29T00:00:00"/>
    <d v="2024-09-02T00:00:00"/>
    <d v="2024-09-19T00:00:00"/>
    <n v="43220"/>
    <n v="0"/>
    <n v="0"/>
    <n v="0"/>
    <n v="0"/>
    <n v="0"/>
    <n v="0"/>
    <n v="0"/>
    <n v="43220"/>
    <n v="0"/>
    <n v="0"/>
    <m/>
    <n v="43220"/>
    <s v="DEVOLUCION"/>
    <s v="SOPORTES INCOMPLETOS/  Se devuelve factura;   laboratorio no soportado,   cuota moderadora $4.500  no aplicado en factura   /JAM"/>
    <s v="SOPORTE"/>
    <n v="0"/>
  </r>
  <r>
    <n v="800212422"/>
    <s v="CHRISTUS SINERGIA SALUD SA"/>
    <s v="CLFR"/>
    <n v="1309998"/>
    <s v="CLFR1309998"/>
    <s v="800212422_CLFR1309998"/>
    <d v="2024-08-05T14:47:00"/>
    <d v="2024-08-23T11:23:00"/>
    <n v="47748"/>
    <n v="43248"/>
    <s v="COMFENALCO 2023 (ADMISIONES)"/>
    <s v="CALI"/>
    <e v="#N/A"/>
    <x v="4"/>
    <n v="0"/>
    <m/>
    <m/>
    <m/>
    <n v="0"/>
    <n v="0"/>
    <m/>
    <m/>
    <m/>
    <n v="0"/>
    <n v="0"/>
    <n v="0"/>
    <m/>
    <m/>
    <m/>
    <n v="0"/>
    <s v="Devuelta"/>
    <d v="2024-08-07T00:00:00"/>
    <d v="2024-09-02T00:00:00"/>
    <d v="2024-09-20T00:00:00"/>
    <n v="47748"/>
    <n v="0"/>
    <n v="0"/>
    <n v="0"/>
    <n v="0"/>
    <n v="0"/>
    <n v="0"/>
    <n v="0"/>
    <n v="47748"/>
    <n v="0"/>
    <n v="0"/>
    <m/>
    <n v="47748"/>
    <s v="DEVOLUCION"/>
    <s v="AUT/ Se devuelve factura la  autorización #122300344791  ya se reportó y se cruzó  en la factura  CLFR0001300638  del 8  de julio 2024, favor  verificar  la consulta del  5 de agosto  2024  no tiene  autorización asociada, favor  cargar en los RIPS  la  AUT  que  corresponde  /   JAM"/>
    <s v="AUTORIZACION"/>
    <n v="0"/>
  </r>
  <r>
    <n v="800212422"/>
    <s v="CHRISTUS SINERGIA SALUD SA"/>
    <s v="CLFR"/>
    <n v="1164296"/>
    <s v="CLFR1164296"/>
    <s v="800212422_CLFR1164296"/>
    <d v="2023-12-18T09:17:00"/>
    <d v="2023-12-20T13:24:00"/>
    <n v="50293"/>
    <n v="50293"/>
    <s v="COMFENALCO 2023 (ADMISIONES)"/>
    <s v="CALI"/>
    <s v="Factura devuelta"/>
    <x v="4"/>
    <n v="0"/>
    <m/>
    <m/>
    <m/>
    <n v="0"/>
    <n v="0"/>
    <m/>
    <m/>
    <m/>
    <n v="0"/>
    <n v="0"/>
    <n v="0"/>
    <m/>
    <m/>
    <m/>
    <n v="0"/>
    <s v="Devuelta"/>
    <d v="2023-12-18T00:00:00"/>
    <d v="2024-05-02T00:00:00"/>
    <d v="2024-05-07T00:00:00"/>
    <n v="50293"/>
    <n v="0"/>
    <n v="0"/>
    <n v="0"/>
    <n v="0"/>
    <n v="0"/>
    <n v="0"/>
    <n v="0"/>
    <n v="50293"/>
    <n v="0"/>
    <n v="0"/>
    <m/>
    <n v="50293"/>
    <s v="DEVOLUCION"/>
    <s v="Se devuelve factura la autorizacion 122300152861 esta generada para otro prestador CHRISTUS SINERGIA CLINICA PALMA REAL SAS gestionar con el area encargada debe estar generada para  CLINICA FARALLONES S A"/>
    <s v="AUTORIZACION"/>
    <n v="0"/>
  </r>
  <r>
    <n v="800212422"/>
    <s v="CHRISTUS SINERGIA SALUD SA"/>
    <s v="CLFR"/>
    <n v="1224811"/>
    <s v="CLFR1224811"/>
    <s v="800212422_CLFR1224811"/>
    <d v="2024-06-11T13:07:00"/>
    <d v="2024-06-17T11:06:00"/>
    <n v="51909"/>
    <n v="51909"/>
    <s v="COMFENALCO 2023 (ADMISIONES)"/>
    <s v="CALI"/>
    <s v="Factura devuelta"/>
    <x v="4"/>
    <n v="0"/>
    <m/>
    <m/>
    <m/>
    <n v="0"/>
    <n v="0"/>
    <m/>
    <m/>
    <m/>
    <n v="0"/>
    <n v="0"/>
    <n v="0"/>
    <m/>
    <m/>
    <m/>
    <n v="0"/>
    <s v="Devuelta"/>
    <d v="2024-06-11T00:00:00"/>
    <d v="2024-07-02T00:00:00"/>
    <d v="2024-07-11T00:00:00"/>
    <n v="51909"/>
    <n v="0"/>
    <n v="0"/>
    <n v="0"/>
    <n v="0"/>
    <n v="0"/>
    <n v="0"/>
    <n v="0"/>
    <n v="51909"/>
    <n v="0"/>
    <n v="0"/>
    <m/>
    <n v="51909"/>
    <s v="DEVOLUCION"/>
    <s v="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
    <s v="SOPORTE"/>
    <n v="0"/>
  </r>
  <r>
    <n v="800212422"/>
    <s v="CHRISTUS SINERGIA SALUD SA"/>
    <s v="CLFR"/>
    <n v="1313469"/>
    <s v="CLFR1313469"/>
    <s v="800212422_CLFR1313469"/>
    <d v="2024-08-15T15:14:00"/>
    <d v="2024-08-23T11:23:00"/>
    <n v="60000"/>
    <n v="55500"/>
    <s v="COMFENALCO 2023 (ADMISIONES)"/>
    <s v="CALI"/>
    <e v="#N/A"/>
    <x v="4"/>
    <n v="0"/>
    <m/>
    <m/>
    <m/>
    <n v="0"/>
    <n v="0"/>
    <m/>
    <m/>
    <m/>
    <n v="0"/>
    <n v="0"/>
    <n v="0"/>
    <m/>
    <m/>
    <m/>
    <n v="0"/>
    <s v="Devuelta"/>
    <d v="2024-08-16T00:00:00"/>
    <d v="2024-09-02T00:00:00"/>
    <d v="2024-09-24T00:00:00"/>
    <n v="60000"/>
    <n v="0"/>
    <n v="0"/>
    <n v="0"/>
    <n v="0"/>
    <n v="0"/>
    <n v="0"/>
    <n v="0"/>
    <n v="60000"/>
    <n v="0"/>
    <n v="0"/>
    <m/>
    <n v="60000"/>
    <s v="DEVOLUCION"/>
    <s v="AUT/ Se devuelve factura  consulta ambulatoria  del  15 agosto  2024  NO autorizada; el NAP  #122300350581 Corresponde a la consulta  del 12 de junio 2024 ya facturada y cruzada en la cuenta  CLFR1232247  Servicio ambulatorio del 15 de agosto 2024  no  tiene autorización en el aplicativo      /JAM"/>
    <s v="AUTORIZACION"/>
    <n v="0"/>
  </r>
  <r>
    <n v="800212422"/>
    <s v="CHRISTUS SINERGIA SALUD SA"/>
    <s v="CLFR"/>
    <n v="1225365"/>
    <s v="CLFR1225365"/>
    <s v="800212422_CLFR1225365"/>
    <d v="2024-06-12T13:25:00"/>
    <d v="2024-06-17T11:06:00"/>
    <n v="60000"/>
    <n v="55500"/>
    <s v="COMFENALCO 2023 (ADMISIONES)"/>
    <s v="CALI"/>
    <s v="Factura devuelta"/>
    <x v="4"/>
    <n v="0"/>
    <m/>
    <m/>
    <m/>
    <n v="0"/>
    <n v="0"/>
    <m/>
    <m/>
    <m/>
    <n v="0"/>
    <n v="0"/>
    <n v="0"/>
    <m/>
    <m/>
    <m/>
    <n v="0"/>
    <s v="Devuelta"/>
    <d v="2024-06-12T00:00:00"/>
    <d v="2024-07-02T00:00:00"/>
    <d v="2024-07-11T00:00:00"/>
    <n v="60000"/>
    <n v="0"/>
    <n v="0"/>
    <n v="0"/>
    <n v="0"/>
    <n v="0"/>
    <n v="0"/>
    <n v="0"/>
    <n v="60000"/>
    <n v="0"/>
    <n v="0"/>
    <m/>
    <n v="60000"/>
    <s v="DEVOLUCION"/>
    <s v="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
    <s v="SOPORTE"/>
    <n v="0"/>
  </r>
  <r>
    <n v="800212422"/>
    <s v="CHRISTUS SINERGIA SALUD SA"/>
    <s v="CLFR"/>
    <n v="1311460"/>
    <s v="CLFR1311460"/>
    <s v="800212422_CLFR1311460"/>
    <d v="2024-08-09T13:27:00"/>
    <d v="2024-08-23T11:23:00"/>
    <n v="60000"/>
    <n v="55500"/>
    <s v="COMFENALCO 2023 (ADMISIONES)"/>
    <s v="CALI"/>
    <e v="#N/A"/>
    <x v="4"/>
    <n v="0"/>
    <m/>
    <m/>
    <m/>
    <n v="0"/>
    <n v="0"/>
    <m/>
    <m/>
    <m/>
    <n v="0"/>
    <n v="0"/>
    <n v="0"/>
    <m/>
    <m/>
    <m/>
    <n v="0"/>
    <s v="Devuelta"/>
    <d v="2024-08-09T00:00:00"/>
    <d v="2024-09-02T00:00:00"/>
    <d v="2024-09-25T00:00:00"/>
    <n v="60000"/>
    <n v="0"/>
    <n v="0"/>
    <n v="0"/>
    <n v="0"/>
    <n v="0"/>
    <n v="0"/>
    <n v="0"/>
    <n v="60000"/>
    <n v="0"/>
    <n v="0"/>
    <m/>
    <n v="60000"/>
    <s v="DEVOLUCION"/>
    <s v="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
    <s v="SOPORTE"/>
    <n v="0"/>
  </r>
  <r>
    <n v="800212422"/>
    <s v="CHRISTUS SINERGIA SALUD SA"/>
    <s v="CLFR"/>
    <n v="1308986"/>
    <s v="CLFR1308986"/>
    <s v="800212422_CLFR1308986"/>
    <d v="2024-08-01T13:59:00"/>
    <d v="2024-08-23T11:23:00"/>
    <n v="60000"/>
    <n v="60000"/>
    <s v="COMFENALCO 2023 (ADMISIONES)"/>
    <s v="CALI"/>
    <e v="#N/A"/>
    <x v="4"/>
    <n v="0"/>
    <m/>
    <m/>
    <m/>
    <n v="0"/>
    <n v="0"/>
    <m/>
    <m/>
    <m/>
    <n v="0"/>
    <n v="0"/>
    <n v="0"/>
    <m/>
    <m/>
    <m/>
    <n v="0"/>
    <s v="Devuelta"/>
    <d v="2024-08-07T00:00:00"/>
    <d v="2024-09-02T00:00:00"/>
    <d v="2024-09-24T00:00:00"/>
    <n v="60000"/>
    <n v="0"/>
    <n v="0"/>
    <n v="0"/>
    <n v="0"/>
    <n v="0"/>
    <n v="0"/>
    <n v="0"/>
    <n v="60000"/>
    <n v="0"/>
    <n v="0"/>
    <m/>
    <n v="60000"/>
    <s v="DEVOLUCION"/>
    <s v="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
    <s v="AUTORIZACION"/>
    <n v="0"/>
  </r>
  <r>
    <n v="800212422"/>
    <s v="CHRISTUS SINERGIA SALUD SA"/>
    <s v="CLFR"/>
    <n v="1184912"/>
    <s v="CLFR1184912"/>
    <s v="800212422_CLFR1184912"/>
    <d v="2024-02-14T16:09:00"/>
    <d v="2024-02-15T10:44:00"/>
    <n v="60000"/>
    <n v="60000"/>
    <s v="COMFENALCO 2023 (ADMISIONES)"/>
    <s v="CALI"/>
    <s v="Factura devuelta"/>
    <x v="4"/>
    <n v="0"/>
    <m/>
    <m/>
    <m/>
    <n v="0"/>
    <n v="0"/>
    <m/>
    <m/>
    <m/>
    <n v="0"/>
    <n v="0"/>
    <n v="0"/>
    <m/>
    <m/>
    <m/>
    <n v="0"/>
    <s v="Devuelta"/>
    <d v="2024-02-14T00:00:00"/>
    <d v="2024-02-15T00:00:00"/>
    <d v="2024-02-22T00:00:00"/>
    <n v="60000"/>
    <n v="0"/>
    <n v="0"/>
    <n v="0"/>
    <n v="0"/>
    <n v="0"/>
    <n v="0"/>
    <n v="0"/>
    <n v="60000"/>
    <n v="0"/>
    <n v="0"/>
    <m/>
    <n v="60000"/>
    <s v="DEVOLUCION"/>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
    <s v="RIPS"/>
    <n v="0"/>
  </r>
  <r>
    <n v="800212422"/>
    <s v="CHRISTUS SINERGIA SALUD SA"/>
    <s v="CLFR"/>
    <n v="890704"/>
    <s v="CLFR890704"/>
    <s v="800212422_CLFR890704"/>
    <d v="2023-06-25T08:43:00"/>
    <d v="2023-09-08T07:10:00"/>
    <n v="66420"/>
    <n v="66420"/>
    <s v="COMFENALCO 2023 (ADMISIONES)"/>
    <s v="CALI"/>
    <s v="Factura devuelta"/>
    <x v="4"/>
    <n v="0"/>
    <m/>
    <m/>
    <m/>
    <n v="0"/>
    <n v="0"/>
    <m/>
    <m/>
    <m/>
    <n v="0"/>
    <n v="0"/>
    <n v="0"/>
    <m/>
    <m/>
    <m/>
    <n v="0"/>
    <s v="Devuelta"/>
    <d v="2023-06-25T00:00:00"/>
    <d v="2024-04-15T00:00:00"/>
    <d v="2024-04-23T00:00:00"/>
    <n v="66420"/>
    <n v="0"/>
    <n v="0"/>
    <n v="0"/>
    <n v="0"/>
    <n v="0"/>
    <n v="0"/>
    <n v="0"/>
    <n v="66420"/>
    <n v="0"/>
    <n v="0"/>
    <m/>
    <n v="66420"/>
    <s v="DEVOLUCION"/>
    <s v="Soportes Incompletos/ Se devuelve factura   Pte. soportes de factura radicada CLFR890704 ;  anexan soportes de la  factura CLFR886891, favor anexar soportes de la factura radicada  /JAM"/>
    <s v="SOPORTE"/>
    <n v="0"/>
  </r>
  <r>
    <n v="800212422"/>
    <s v="CHRISTUS SINERGIA SALUD SA"/>
    <s v="CLFR"/>
    <n v="820426"/>
    <s v="CLFR820426"/>
    <s v="800212422_CLFR820426"/>
    <d v="2023-02-21T14:51:00"/>
    <d v="2023-03-03T14:02:00"/>
    <n v="70653"/>
    <n v="70653"/>
    <s v="URGENCIA VITAL-SOAT-COMFENALCO (FACTURACIÓN)"/>
    <s v="CALI"/>
    <s v="Factura devuelta"/>
    <x v="4"/>
    <n v="0"/>
    <m/>
    <m/>
    <m/>
    <n v="0"/>
    <n v="0"/>
    <m/>
    <m/>
    <m/>
    <n v="0"/>
    <n v="0"/>
    <n v="0"/>
    <m/>
    <m/>
    <m/>
    <n v="0"/>
    <s v="Devuelta"/>
    <d v="2023-02-21T00:00:00"/>
    <d v="2023-09-13T00:00:00"/>
    <d v="2023-11-07T00:00:00"/>
    <n v="70653"/>
    <n v="0"/>
    <n v="0"/>
    <n v="0"/>
    <n v="0"/>
    <n v="0"/>
    <n v="0"/>
    <n v="0"/>
    <n v="70653"/>
    <n v="0"/>
    <n v="0"/>
    <m/>
    <n v="70653"/>
    <s v="DEVOLUCION"/>
    <s v="SE SOSTIENE DEVOLUCION NO ANEXAN AUTORIZACION DEL SERVICIO DE URGENCIA , Y NO SE EVEDENCIA CORREO DE SOLICITUD DEL SERVICIO , SOLICITARLO ALA CAPAUTORIZACIONES@EPSDELAGENTE.COM.CO , PARA DARLE TRAMITE ALA FACTURA."/>
    <s v="AUTORIZACION"/>
    <n v="0"/>
  </r>
  <r>
    <n v="800212422"/>
    <s v="CHRISTUS SINERGIA SALUD SA"/>
    <s v="CLFR"/>
    <n v="1168615"/>
    <s v="CLFR1168615"/>
    <s v="800212422_CLFR1168615"/>
    <d v="2023-12-31T13:58:00"/>
    <d v="2024-01-03T11:28:00"/>
    <n v="73734"/>
    <n v="73734"/>
    <s v="TECNOLOGIA NO POS - COMFENALCO EPS (FACTURACIÓN)"/>
    <s v="CALI"/>
    <s v="Factura devuelta"/>
    <x v="4"/>
    <n v="0"/>
    <m/>
    <m/>
    <m/>
    <n v="0"/>
    <n v="0"/>
    <m/>
    <m/>
    <m/>
    <n v="0"/>
    <n v="0"/>
    <n v="0"/>
    <m/>
    <m/>
    <m/>
    <n v="0"/>
    <s v="Devuelta"/>
    <d v="2023-12-31T00:00:00"/>
    <d v="2024-05-02T00:00:00"/>
    <d v="2024-05-23T00:00:00"/>
    <n v="73734"/>
    <n v="0"/>
    <n v="0"/>
    <n v="0"/>
    <n v="0"/>
    <n v="0"/>
    <n v="0"/>
    <n v="0"/>
    <n v="73734"/>
    <n v="0"/>
    <n v="0"/>
    <m/>
    <n v="73734"/>
    <s v="DEVOLUCION"/>
    <s v="No PBS/ Se devuelve factura Favor reportar código  correcto del alimento en el detalle de cargos N150325 ENSURE PLUS HN LIQUIDO BOTELLA 220ML.   ( El código   registrado   NE88888  No existe)  Favor  verificar y corregir para continuar con el tramite de la factura.   /JAM"/>
    <s v="NO PBS"/>
    <n v="0"/>
  </r>
  <r>
    <n v="800212422"/>
    <s v="CHRISTUS SINERGIA SALUD SA"/>
    <s v="CLFR"/>
    <n v="1119143"/>
    <s v="CLFR1119143"/>
    <s v="800212422_CLFR1119143"/>
    <d v="2023-09-02T05:45:00"/>
    <d v="2023-09-08T07:10:00"/>
    <n v="90655"/>
    <n v="90655"/>
    <s v="COMFENALCO 2023 (ADMISIONES)"/>
    <s v="CALI"/>
    <s v="Factura devuelta"/>
    <x v="4"/>
    <n v="0"/>
    <m/>
    <m/>
    <m/>
    <n v="0"/>
    <n v="0"/>
    <m/>
    <m/>
    <m/>
    <n v="0"/>
    <n v="0"/>
    <n v="0"/>
    <m/>
    <m/>
    <m/>
    <n v="0"/>
    <s v="Devuelta"/>
    <d v="2023-09-02T00:00:00"/>
    <d v="2024-05-02T00:00:00"/>
    <d v="2024-05-20T00:00:00"/>
    <n v="90655"/>
    <n v="0"/>
    <n v="0"/>
    <n v="0"/>
    <n v="0"/>
    <n v="0"/>
    <n v="0"/>
    <n v="0"/>
    <n v="90655"/>
    <n v="0"/>
    <n v="0"/>
    <m/>
    <n v="90655"/>
    <s v="DEVOLUCION"/>
    <s v="Se devuelve factura  servicios no soportados, anexan soportes de la factura CLFR1117889  $31.560  No radicada, favor anexar soportes de la factura  CLFR1119143 $90.655, para continuar con el tramite de la factura.   /JAM"/>
    <s v="SOPORTE"/>
    <n v="0"/>
  </r>
  <r>
    <n v="800212422"/>
    <s v="CHRISTUS SINERGIA SALUD SA"/>
    <s v="CLV"/>
    <n v="22164"/>
    <s v="CLV22164"/>
    <s v="800212422_CLV22164"/>
    <d v="2023-10-10T09:33:00"/>
    <d v="2023-10-12T09:09:00"/>
    <n v="115668"/>
    <n v="111568"/>
    <s v="COMFENALCO 2023 (ADMISIONES)"/>
    <s v="CALI"/>
    <s v="Factura devuelta"/>
    <x v="4"/>
    <n v="0"/>
    <m/>
    <m/>
    <m/>
    <n v="0"/>
    <n v="0"/>
    <m/>
    <m/>
    <m/>
    <n v="0"/>
    <n v="0"/>
    <n v="0"/>
    <m/>
    <m/>
    <m/>
    <n v="0"/>
    <s v="Devuelta"/>
    <d v="2023-10-10T00:00:00"/>
    <d v="2024-05-02T00:00:00"/>
    <d v="2024-05-20T00:00:00"/>
    <n v="115668"/>
    <n v="0"/>
    <n v="0"/>
    <n v="0"/>
    <n v="0"/>
    <n v="0"/>
    <n v="0"/>
    <n v="0"/>
    <n v="115668"/>
    <n v="0"/>
    <n v="0"/>
    <m/>
    <n v="115668"/>
    <s v="DEVOLUCION"/>
    <s v="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
    <s v="AUTORIZACION"/>
    <n v="0"/>
  </r>
  <r>
    <n v="800212422"/>
    <s v="CHRISTUS SINERGIA SALUD SA"/>
    <s v="CLFR"/>
    <n v="1174569"/>
    <s v="CLFR1174569"/>
    <s v="800212422_CLFR1174569"/>
    <d v="2024-01-18T15:09:00"/>
    <d v="2024-02-15T11:11:00"/>
    <n v="140000"/>
    <n v="133849"/>
    <s v="COMFENALCO COVID (ADMISIONES)"/>
    <s v="CALI"/>
    <s v="Factura devuelta"/>
    <x v="4"/>
    <n v="0"/>
    <m/>
    <m/>
    <m/>
    <n v="0"/>
    <n v="0"/>
    <m/>
    <m/>
    <m/>
    <n v="0"/>
    <n v="0"/>
    <n v="0"/>
    <m/>
    <m/>
    <m/>
    <n v="0"/>
    <s v="Devuelta"/>
    <d v="2024-01-18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
    <s v="COVID-19"/>
    <n v="0"/>
  </r>
  <r>
    <n v="800212422"/>
    <s v="CHRISTUS SINERGIA SALUD SA"/>
    <s v="CLFR"/>
    <n v="1177122"/>
    <s v="CLFR1177122"/>
    <s v="800212422_CLFR1177122"/>
    <d v="2024-01-24T17:31:00"/>
    <d v="2024-02-15T11:11:00"/>
    <n v="140000"/>
    <n v="133849"/>
    <s v="COMFENALCO COVID (ADMISIONES)"/>
    <s v="CALI"/>
    <s v="Factura devuelta"/>
    <x v="4"/>
    <n v="0"/>
    <m/>
    <m/>
    <m/>
    <n v="0"/>
    <n v="0"/>
    <m/>
    <m/>
    <m/>
    <n v="0"/>
    <n v="0"/>
    <n v="0"/>
    <m/>
    <m/>
    <m/>
    <n v="0"/>
    <s v="Devuelta"/>
    <d v="2024-01-24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
    <s v="COVID-19"/>
    <n v="0"/>
  </r>
  <r>
    <n v="800212422"/>
    <s v="CHRISTUS SINERGIA SALUD SA"/>
    <s v="CLFR"/>
    <n v="1179209"/>
    <s v="CLFR1179209"/>
    <s v="800212422_CLFR1179209"/>
    <d v="2024-01-30T14:29:00"/>
    <d v="2024-02-15T11:11:00"/>
    <n v="140000"/>
    <n v="133849"/>
    <s v="COMFENALCO COVID (ADMISIONES)"/>
    <s v="CALI"/>
    <s v="Factura devuelta"/>
    <x v="4"/>
    <n v="0"/>
    <m/>
    <m/>
    <m/>
    <n v="0"/>
    <n v="0"/>
    <m/>
    <m/>
    <m/>
    <n v="0"/>
    <n v="0"/>
    <n v="0"/>
    <m/>
    <m/>
    <m/>
    <n v="0"/>
    <s v="Devuelta"/>
    <d v="2024-01-30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
    <s v="COVID-19"/>
    <n v="0"/>
  </r>
  <r>
    <n v="800212422"/>
    <s v="CHRISTUS SINERGIA SALUD SA"/>
    <s v="CLFR"/>
    <n v="1181232"/>
    <s v="CLFR1181232"/>
    <s v="800212422_CLFR1181232"/>
    <d v="2024-02-05T16:12:00"/>
    <d v="2024-02-15T11:25:00"/>
    <n v="140000"/>
    <n v="133849"/>
    <s v="COMFENALCO COVID (ADMISIONES)"/>
    <s v="CALI"/>
    <s v="Factura devuelta"/>
    <x v="4"/>
    <n v="0"/>
    <m/>
    <m/>
    <m/>
    <n v="0"/>
    <n v="0"/>
    <m/>
    <m/>
    <m/>
    <n v="0"/>
    <n v="0"/>
    <n v="0"/>
    <m/>
    <m/>
    <m/>
    <n v="0"/>
    <s v="Devuelta"/>
    <d v="2024-02-05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
    <s v="COVID-19"/>
    <n v="0"/>
  </r>
  <r>
    <n v="800212422"/>
    <s v="CHRISTUS SINERGIA SALUD SA"/>
    <s v="CLFR"/>
    <n v="1186004"/>
    <s v="CLFR1186004"/>
    <s v="800212422_CLFR1186004"/>
    <d v="2024-02-16T14:22:00"/>
    <d v="2024-03-12T18:54:00"/>
    <n v="140000"/>
    <n v="133849"/>
    <s v="COMFENALCO COVID (ADMISIONES)"/>
    <s v="CALI"/>
    <s v="Factura devuelta"/>
    <x v="4"/>
    <n v="0"/>
    <m/>
    <m/>
    <m/>
    <n v="0"/>
    <n v="0"/>
    <m/>
    <m/>
    <m/>
    <n v="0"/>
    <n v="0"/>
    <n v="0"/>
    <m/>
    <m/>
    <m/>
    <n v="0"/>
    <s v="Devuelta"/>
    <d v="2024-02-16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88639"/>
    <s v="CLFR1188639"/>
    <s v="800212422_CLFR1188639"/>
    <d v="2024-02-23T10:53:00"/>
    <d v="2024-03-12T18:54:00"/>
    <n v="140000"/>
    <n v="133849"/>
    <s v="COMFENALCO COVID (ADMISIONES)"/>
    <s v="CALI"/>
    <s v="Factura devuelta"/>
    <x v="4"/>
    <n v="0"/>
    <m/>
    <m/>
    <m/>
    <n v="0"/>
    <n v="0"/>
    <m/>
    <m/>
    <m/>
    <n v="0"/>
    <n v="0"/>
    <n v="0"/>
    <m/>
    <m/>
    <m/>
    <n v="0"/>
    <s v="Devuelta"/>
    <d v="2024-02-23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
    <s v="COVID-19"/>
    <n v="0"/>
  </r>
  <r>
    <n v="800212422"/>
    <s v="CHRISTUS SINERGIA SALUD SA"/>
    <s v="CLFR"/>
    <n v="1188822"/>
    <s v="CLFR1188822"/>
    <s v="800212422_CLFR1188822"/>
    <d v="2024-02-23T15:02:00"/>
    <d v="2024-03-12T18:54:00"/>
    <n v="140000"/>
    <n v="133849"/>
    <s v="COMFENALCO COVID (ADMISIONES)"/>
    <s v="CALI"/>
    <s v="Factura devuelta"/>
    <x v="4"/>
    <n v="0"/>
    <m/>
    <m/>
    <m/>
    <n v="0"/>
    <n v="0"/>
    <m/>
    <m/>
    <m/>
    <n v="0"/>
    <n v="0"/>
    <n v="0"/>
    <m/>
    <m/>
    <m/>
    <n v="0"/>
    <s v="Devuelta"/>
    <d v="2024-02-23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n v="0"/>
  </r>
  <r>
    <n v="800212422"/>
    <s v="CHRISTUS SINERGIA SALUD SA"/>
    <s v="CLFR"/>
    <n v="1193422"/>
    <s v="CLFR1193422"/>
    <s v="800212422_CLFR1193422"/>
    <d v="2024-03-07T15:40:00"/>
    <d v="2024-03-12T18:54:00"/>
    <n v="140000"/>
    <n v="133849"/>
    <s v="COMFENALCO COVID (ADMISIONES)"/>
    <s v="CALI"/>
    <s v="Factura devuelta"/>
    <x v="4"/>
    <n v="0"/>
    <m/>
    <m/>
    <m/>
    <n v="0"/>
    <n v="0"/>
    <m/>
    <m/>
    <m/>
    <n v="0"/>
    <n v="0"/>
    <n v="0"/>
    <m/>
    <m/>
    <m/>
    <n v="0"/>
    <s v="Devuelta"/>
    <d v="2024-03-07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n v="0"/>
  </r>
  <r>
    <n v="800212422"/>
    <s v="CHRISTUS SINERGIA SALUD SA"/>
    <s v="CLFR"/>
    <n v="1193744"/>
    <s v="CLFR1193744"/>
    <s v="800212422_CLFR1193744"/>
    <d v="2024-03-08T12:11:00"/>
    <d v="2024-03-26T14:27:00"/>
    <n v="140000"/>
    <n v="133849"/>
    <s v="COMFENALCO COVID (ADMISIONES)"/>
    <s v="CALI"/>
    <s v="Factura devuelta"/>
    <x v="4"/>
    <n v="0"/>
    <m/>
    <m/>
    <m/>
    <n v="0"/>
    <n v="0"/>
    <m/>
    <m/>
    <m/>
    <n v="0"/>
    <n v="0"/>
    <n v="0"/>
    <m/>
    <m/>
    <m/>
    <n v="0"/>
    <s v="Devuelta"/>
    <d v="2024-03-08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96324"/>
    <s v="CLFR1196324"/>
    <s v="800212422_CLFR1196324"/>
    <d v="2024-03-15T11:54:00"/>
    <d v="2024-03-20T17:20:00"/>
    <n v="140000"/>
    <n v="133849"/>
    <s v="COMFENALCO COVID (ADMISIONES)"/>
    <s v="CALI"/>
    <s v="Factura devuelta"/>
    <x v="4"/>
    <n v="0"/>
    <m/>
    <m/>
    <m/>
    <n v="0"/>
    <n v="0"/>
    <m/>
    <m/>
    <m/>
    <n v="0"/>
    <n v="0"/>
    <n v="0"/>
    <m/>
    <m/>
    <m/>
    <n v="0"/>
    <s v="Devuelta"/>
    <d v="2024-03-15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196374"/>
    <s v="CLFR1196374"/>
    <s v="800212422_CLFR1196374"/>
    <d v="2024-03-15T13:38:00"/>
    <d v="2024-03-22T14:34:00"/>
    <n v="140000"/>
    <n v="133849"/>
    <s v="COMFENALCO COVID (ADMISIONES)"/>
    <s v="CALI"/>
    <s v="Factura devuelta"/>
    <x v="4"/>
    <n v="0"/>
    <m/>
    <m/>
    <m/>
    <n v="0"/>
    <n v="0"/>
    <m/>
    <m/>
    <m/>
    <n v="0"/>
    <n v="0"/>
    <n v="0"/>
    <m/>
    <m/>
    <m/>
    <n v="0"/>
    <s v="Devuelta"/>
    <d v="2024-03-15T00:00:00"/>
    <d v="2024-06-04T00:00:00"/>
    <d v="2024-06-05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200920"/>
    <s v="CLFR1200920"/>
    <s v="800212422_CLFR1200920"/>
    <d v="2024-03-31T10:02:00"/>
    <d v="2024-05-03T09:48:00"/>
    <n v="140000"/>
    <n v="133849"/>
    <s v="COMFENALCO COVID (ADMISIONES)"/>
    <s v="CALI"/>
    <s v="Factura devuelta"/>
    <x v="4"/>
    <n v="0"/>
    <m/>
    <m/>
    <m/>
    <n v="0"/>
    <n v="0"/>
    <m/>
    <m/>
    <m/>
    <n v="0"/>
    <n v="0"/>
    <n v="0"/>
    <m/>
    <m/>
    <m/>
    <n v="0"/>
    <s v="Devuelta"/>
    <d v="2024-03-31T00:00:00"/>
    <d v="2024-09-02T00:00:00"/>
    <d v="2024-09-24T00:00:00"/>
    <n v="140000"/>
    <n v="0"/>
    <n v="0"/>
    <n v="0"/>
    <n v="0"/>
    <n v="0"/>
    <n v="0"/>
    <n v="0"/>
    <n v="140000"/>
    <n v="0"/>
    <n v="0"/>
    <m/>
    <n v="140000"/>
    <s v="DEVOLUCION"/>
    <s v="Se devuelve factura Covid/    Favor  Notificar  la NC en el buzón de facturación electrónica,   Para continuar con el tramite de la factura.    No se evidencia soporte del reporte  SIS Muestra      /JAM "/>
    <s v="COVID-19"/>
    <n v="0"/>
  </r>
  <r>
    <n v="800212422"/>
    <s v="CHRISTUS SINERGIA SALUD SA"/>
    <s v="CLFR"/>
    <n v="1204362"/>
    <s v="CLFR1204362"/>
    <s v="800212422_CLFR1204362"/>
    <d v="2024-04-10T16:38:00"/>
    <d v="2024-05-03T09:48:00"/>
    <n v="140000"/>
    <n v="133849"/>
    <s v="COMFENALCO COVID (ADMISIONES)"/>
    <s v="CALI"/>
    <s v="Factura devuelta"/>
    <x v="4"/>
    <n v="0"/>
    <m/>
    <m/>
    <m/>
    <n v="0"/>
    <n v="0"/>
    <m/>
    <m/>
    <m/>
    <n v="0"/>
    <n v="0"/>
    <n v="0"/>
    <m/>
    <m/>
    <m/>
    <n v="0"/>
    <s v="Devuelta"/>
    <d v="2024-04-10T00:00:00"/>
    <d v="2024-09-02T00:00:00"/>
    <d v="2024-09-24T00:00:00"/>
    <n v="140000"/>
    <n v="0"/>
    <n v="0"/>
    <n v="0"/>
    <n v="0"/>
    <n v="0"/>
    <n v="0"/>
    <n v="0"/>
    <n v="140000"/>
    <n v="0"/>
    <n v="0"/>
    <m/>
    <n v="140000"/>
    <s v="DEVOLUCION"/>
    <s v="Se devuelve factura Covid/    Favor  Notificar  la NC en el buzón de facturación electrónica,   Para continuar con el tramite de la factura.   Favor validar base , No se evidencia soporte del reporte  SIS Muestra      /JAM"/>
    <s v="COVID-19"/>
    <n v="0"/>
  </r>
  <r>
    <n v="800212422"/>
    <s v="CHRISTUS SINERGIA SALUD SA"/>
    <s v="CLFR"/>
    <n v="1203817"/>
    <s v="CLFR1203817"/>
    <s v="800212422_CLFR1203817"/>
    <d v="2024-04-09T15:34:00"/>
    <d v="2024-05-03T09:48:00"/>
    <n v="140000"/>
    <n v="133849"/>
    <s v="COMFENALCO COVID (ADMISIONES)"/>
    <s v="CALI"/>
    <s v="Factura devuelta"/>
    <x v="4"/>
    <n v="0"/>
    <m/>
    <m/>
    <m/>
    <n v="0"/>
    <n v="0"/>
    <m/>
    <m/>
    <m/>
    <n v="0"/>
    <n v="0"/>
    <n v="0"/>
    <m/>
    <m/>
    <m/>
    <n v="0"/>
    <s v="Devuelta"/>
    <d v="2024-04-09T00:00:00"/>
    <d v="2024-09-02T00:00:00"/>
    <d v="2024-09-24T00:00:00"/>
    <n v="140000"/>
    <n v="0"/>
    <n v="0"/>
    <n v="0"/>
    <n v="0"/>
    <n v="0"/>
    <n v="0"/>
    <n v="0"/>
    <n v="140000"/>
    <n v="0"/>
    <n v="0"/>
    <m/>
    <n v="140000"/>
    <s v="DEVOLUCION"/>
    <s v="Se devuelve factura Covid/    Favor  Notificar  la NC en el buzón de facturación electrónica,   Para continuar con el tramite de la factura.   No se evidencia soporte del reporte  SIS Muestra      /JAM"/>
    <s v="COVID-19"/>
    <n v="0"/>
  </r>
  <r>
    <n v="800212422"/>
    <s v="CHRISTUS SINERGIA SALUD SA"/>
    <s v="CLFR"/>
    <n v="1206904"/>
    <s v="CLFR1206904"/>
    <s v="800212422_CLFR1206904"/>
    <d v="2024-04-18T10:39:00"/>
    <d v="2024-05-08T15:36:00"/>
    <n v="140000"/>
    <n v="133849"/>
    <s v="COMFENALCO COVID (ADMISIONES)"/>
    <s v="CALI"/>
    <s v="Factura devuelta"/>
    <x v="4"/>
    <n v="0"/>
    <m/>
    <m/>
    <m/>
    <n v="0"/>
    <n v="0"/>
    <m/>
    <m/>
    <m/>
    <n v="0"/>
    <n v="0"/>
    <n v="0"/>
    <m/>
    <m/>
    <m/>
    <n v="0"/>
    <s v="Devuelta"/>
    <d v="2024-04-18T00:00:00"/>
    <d v="2024-09-02T00:00:00"/>
    <d v="2024-09-24T00:00:00"/>
    <n v="140000"/>
    <n v="0"/>
    <n v="0"/>
    <n v="0"/>
    <n v="0"/>
    <n v="0"/>
    <n v="0"/>
    <n v="0"/>
    <n v="140000"/>
    <n v="0"/>
    <n v="0"/>
    <m/>
    <n v="140000"/>
    <s v="DEVOLUCION"/>
    <s v="Se devuelve factura Covid/    Favor  Notificar  la NC en el buzón de facturación electrónica,   Para continuar con el tramite de la factura.   No se evidencia soporte del reporte  SIS Muestra    Favor validar reporte en base    /JAM"/>
    <s v="COVID-19"/>
    <n v="0"/>
  </r>
  <r>
    <n v="800212422"/>
    <s v="CHRISTUS SINERGIA SALUD SA"/>
    <s v="CLFR"/>
    <n v="1201185"/>
    <s v="CLFR1201185"/>
    <s v="800212422_CLFR1201185"/>
    <d v="2024-04-02T08:14:00"/>
    <d v="2024-04-12T09:50:00"/>
    <n v="140000"/>
    <n v="133849"/>
    <s v="COMFENALCO COVID (ADMISIONES)"/>
    <s v="CALI"/>
    <s v="Factura devuelta"/>
    <x v="4"/>
    <n v="0"/>
    <m/>
    <m/>
    <m/>
    <n v="0"/>
    <n v="0"/>
    <m/>
    <m/>
    <m/>
    <n v="0"/>
    <n v="0"/>
    <n v="0"/>
    <m/>
    <m/>
    <m/>
    <n v="0"/>
    <s v="Devuelta"/>
    <d v="2024-04-02T00:00:00"/>
    <d v="2024-09-02T00:00:00"/>
    <d v="2024-09-24T00:00:00"/>
    <n v="140000"/>
    <n v="0"/>
    <n v="0"/>
    <n v="0"/>
    <n v="0"/>
    <n v="0"/>
    <n v="0"/>
    <n v="0"/>
    <n v="140000"/>
    <n v="0"/>
    <n v="0"/>
    <m/>
    <n v="140000"/>
    <s v="DEVOLUCION"/>
    <s v="Se devuelve factura Covid/    Favor  Notificar  la NC en el buzón de facturación electrónica,   Para continuar con el tramite de la factura.  Favor validar   No se evidencia soporte del reporte  SIS Muestra      /JAM"/>
    <s v="COVID-19"/>
    <n v="0"/>
  </r>
  <r>
    <n v="800212422"/>
    <s v="CHRISTUS SINERGIA SALUD SA"/>
    <s v="CLFR"/>
    <n v="1204232"/>
    <s v="CLFR1204232"/>
    <s v="800212422_CLFR1204232"/>
    <d v="2024-04-10T13:57:00"/>
    <d v="2024-05-03T09:48:00"/>
    <n v="140000"/>
    <n v="133849"/>
    <s v="COMFENALCO COVID (ADMISIONES)"/>
    <s v="CALI"/>
    <s v="Factura devuelta"/>
    <x v="4"/>
    <n v="0"/>
    <m/>
    <m/>
    <m/>
    <n v="0"/>
    <n v="0"/>
    <m/>
    <m/>
    <m/>
    <n v="0"/>
    <n v="0"/>
    <n v="0"/>
    <m/>
    <m/>
    <m/>
    <n v="0"/>
    <s v="Devuelta"/>
    <d v="2024-04-10T00:00:00"/>
    <d v="2024-09-02T00:00:00"/>
    <d v="2024-09-24T00:00:00"/>
    <n v="140000"/>
    <n v="0"/>
    <n v="0"/>
    <n v="0"/>
    <n v="0"/>
    <n v="0"/>
    <n v="0"/>
    <n v="0"/>
    <n v="140000"/>
    <n v="0"/>
    <n v="0"/>
    <m/>
    <n v="140000"/>
    <s v="DEVOLUCION"/>
    <s v="Se devuelve factura Covid/    Favor  Notificar  la NC en el buzón de facturación electrónica,   Para continuar con el tramite de la factura.  Favor validar  Base  No se evidencia soporte del reporte  SIS Muestra      /JAM"/>
    <s v="COVID-19"/>
    <n v="0"/>
  </r>
  <r>
    <n v="800212422"/>
    <s v="CHRISTUS SINERGIA SALUD SA"/>
    <s v="CLFR"/>
    <n v="1199904"/>
    <s v="CLFR1199904"/>
    <s v="800212422_CLFR1199904"/>
    <d v="2024-03-27T11:39:00"/>
    <d v="2024-04-11T10:34:00"/>
    <n v="140000"/>
    <n v="133849"/>
    <s v="COMFENALCO COVID (ADMISIONES)"/>
    <s v="CALI"/>
    <s v="Factura devuelta"/>
    <x v="4"/>
    <n v="0"/>
    <m/>
    <m/>
    <m/>
    <n v="0"/>
    <n v="0"/>
    <m/>
    <m/>
    <m/>
    <n v="0"/>
    <n v="0"/>
    <n v="0"/>
    <m/>
    <m/>
    <m/>
    <n v="0"/>
    <s v="Devuelta"/>
    <d v="2024-03-27T00:00:00"/>
    <d v="2024-09-02T00:00:00"/>
    <d v="2024-09-24T00:00:00"/>
    <n v="140000"/>
    <n v="0"/>
    <n v="0"/>
    <n v="0"/>
    <n v="0"/>
    <n v="0"/>
    <n v="0"/>
    <n v="0"/>
    <n v="140000"/>
    <n v="0"/>
    <n v="0"/>
    <m/>
    <n v="140000"/>
    <s v="DEVOLUCION"/>
    <s v="Se devuelve factura/    Favor notificar  la NC en el buzón de facturación electrónica,   Para continuar con el tramite de la factura.  No se evidencia soporte del reporte  SIS Muestra      /JAM "/>
    <s v="SOPORTE"/>
    <n v="0"/>
  </r>
  <r>
    <n v="800212422"/>
    <s v="CHRISTUS SINERGIA SALUD SA"/>
    <s v="CLFR"/>
    <n v="1196383"/>
    <s v="CLFR1196383"/>
    <s v="800212422_CLFR1196383"/>
    <d v="2024-03-15T14:03:00"/>
    <d v="2024-03-20T17:20:00"/>
    <n v="140000"/>
    <n v="133849"/>
    <s v="COMFENALCO COVID (ADMISIONES)"/>
    <s v="CALI"/>
    <s v="Factura devuelta"/>
    <x v="4"/>
    <n v="0"/>
    <m/>
    <m/>
    <m/>
    <n v="0"/>
    <n v="0"/>
    <m/>
    <m/>
    <m/>
    <n v="0"/>
    <n v="0"/>
    <n v="0"/>
    <m/>
    <m/>
    <m/>
    <n v="0"/>
    <s v="Devuelta"/>
    <d v="2024-03-15T00:00:00"/>
    <d v="2024-04-01T00:00:00"/>
    <d v="2024-04-02T00:00:00"/>
    <n v="140000"/>
    <n v="0"/>
    <n v="0"/>
    <n v="0"/>
    <n v="0"/>
    <n v="0"/>
    <n v="0"/>
    <n v="0"/>
    <n v="140000"/>
    <n v="0"/>
    <n v="0"/>
    <m/>
    <n v="140000"/>
    <s v="DEVOLUCION"/>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n v="0"/>
  </r>
  <r>
    <n v="800212422"/>
    <s v="CHRISTUS SINERGIA SALUD SA"/>
    <s v="CLFR"/>
    <n v="1196491"/>
    <s v="CLFR1196491"/>
    <s v="800212422_CLFR1196491"/>
    <d v="2024-03-15T16:38:00"/>
    <d v="2024-04-11T10:34:00"/>
    <n v="140000"/>
    <n v="133849"/>
    <s v="COMFENALCO COVID (ADMISIONES)"/>
    <s v="CALI"/>
    <s v="Factura devuelta"/>
    <x v="4"/>
    <n v="0"/>
    <m/>
    <m/>
    <m/>
    <n v="0"/>
    <n v="0"/>
    <m/>
    <m/>
    <m/>
    <n v="0"/>
    <n v="0"/>
    <n v="0"/>
    <m/>
    <m/>
    <m/>
    <n v="0"/>
    <s v="Devuelta"/>
    <d v="2024-03-15T00:00:00"/>
    <d v="2024-09-02T00:00:00"/>
    <d v="2024-09-24T00:00:00"/>
    <n v="140000"/>
    <n v="0"/>
    <n v="0"/>
    <n v="0"/>
    <n v="0"/>
    <n v="0"/>
    <n v="0"/>
    <n v="0"/>
    <n v="140000"/>
    <n v="0"/>
    <n v="0"/>
    <m/>
    <n v="140000"/>
    <s v="DEVOLUCION"/>
    <s v="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
    <s v="SOPORTE"/>
    <n v="0"/>
  </r>
  <r>
    <n v="800212422"/>
    <s v="CHRISTUS SINERGIA SALUD SA"/>
    <s v="CLFR"/>
    <n v="1168049"/>
    <s v="CLFR1168049"/>
    <s v="800212422_CLFR1168049"/>
    <d v="2023-12-29T08:27:00"/>
    <d v="2024-01-03T14:12:00"/>
    <n v="140000"/>
    <n v="140000"/>
    <s v="COMFENALCO COVID (ADMISIONES)"/>
    <s v="CALI"/>
    <s v="Factura devuelta"/>
    <x v="4"/>
    <n v="0"/>
    <m/>
    <m/>
    <m/>
    <n v="0"/>
    <n v="0"/>
    <m/>
    <m/>
    <m/>
    <n v="0"/>
    <n v="0"/>
    <n v="0"/>
    <m/>
    <m/>
    <m/>
    <n v="0"/>
    <s v="Devuelta"/>
    <d v="2023-12-29T00:00:00"/>
    <d v="2024-05-02T00:00:00"/>
    <d v="2024-05-20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n v="0"/>
  </r>
  <r>
    <n v="800212422"/>
    <s v="CHRISTUS SINERGIA SALUD SA"/>
    <s v="CLFR"/>
    <n v="1301558"/>
    <s v="CLFR1301558"/>
    <s v="800212422_CLFR1301558"/>
    <d v="2024-07-10T14:00:00"/>
    <d v="2024-08-23T14:41:00"/>
    <n v="140000"/>
    <n v="140000"/>
    <s v="COMFENALCO COVID (ADMISIONES)"/>
    <s v="CALI"/>
    <e v="#N/A"/>
    <x v="4"/>
    <n v="0"/>
    <m/>
    <m/>
    <m/>
    <n v="0"/>
    <n v="0"/>
    <m/>
    <m/>
    <m/>
    <n v="0"/>
    <n v="0"/>
    <n v="0"/>
    <m/>
    <m/>
    <m/>
    <n v="0"/>
    <s v="Devuelta"/>
    <d v="2024-07-10T00:00:00"/>
    <d v="2024-09-02T00:00:00"/>
    <d v="2024-09-16T00:00:00"/>
    <n v="140000"/>
    <n v="0"/>
    <n v="0"/>
    <n v="0"/>
    <n v="0"/>
    <n v="0"/>
    <n v="0"/>
    <n v="0"/>
    <n v="140000"/>
    <n v="0"/>
    <n v="0"/>
    <m/>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n v="0"/>
  </r>
  <r>
    <n v="800212422"/>
    <s v="CHRISTUS SINERGIA SALUD SA"/>
    <s v="CLFR"/>
    <n v="1158537"/>
    <s v="CLFR1158537"/>
    <s v="800212422_CLFR1158537"/>
    <d v="2023-11-30T16:09:00"/>
    <d v="2024-01-03T11:28:00"/>
    <n v="141705"/>
    <n v="141705"/>
    <s v="TECNOLOGIA NO POS - COMFENALCO EPS (FACTURACIÓN)"/>
    <s v="CALI"/>
    <s v="Factura devuelta"/>
    <x v="4"/>
    <n v="0"/>
    <m/>
    <m/>
    <m/>
    <n v="0"/>
    <n v="0"/>
    <m/>
    <m/>
    <m/>
    <n v="0"/>
    <n v="0"/>
    <n v="0"/>
    <m/>
    <m/>
    <m/>
    <n v="0"/>
    <s v="Devuelta"/>
    <d v="2023-11-30T00:00:00"/>
    <d v="2024-05-02T00:00:00"/>
    <d v="2024-05-23T00:00:00"/>
    <n v="141705"/>
    <n v="0"/>
    <n v="0"/>
    <n v="0"/>
    <n v="0"/>
    <n v="0"/>
    <n v="0"/>
    <n v="0"/>
    <n v="141705"/>
    <n v="0"/>
    <n v="0"/>
    <m/>
    <n v="141705"/>
    <s v="DEVOLUCION"/>
    <s v="No PBS/ Se devuelve factura No se evidencia el código  de alimento registrado en el detalle de cargos  / Código mipres/ JAM"/>
    <s v="NO PBS"/>
    <n v="0"/>
  </r>
  <r>
    <n v="800212422"/>
    <s v="CHRISTUS SINERGIA SALUD SA"/>
    <s v="CLFR"/>
    <n v="1224253"/>
    <s v="CLFR1224253"/>
    <s v="800212422_CLFR1224253"/>
    <d v="2024-06-07T13:37:00"/>
    <d v="2024-06-17T11:06:00"/>
    <n v="171260"/>
    <n v="171260"/>
    <s v="COMFENALCO 2023 (ADMISIONES)"/>
    <s v="CALI"/>
    <s v="Factura devuelta"/>
    <x v="4"/>
    <n v="0"/>
    <m/>
    <m/>
    <m/>
    <n v="0"/>
    <n v="0"/>
    <m/>
    <m/>
    <m/>
    <n v="0"/>
    <n v="0"/>
    <n v="0"/>
    <m/>
    <m/>
    <m/>
    <n v="0"/>
    <s v="Devuelta"/>
    <d v="2024-06-10T00:00:00"/>
    <d v="2024-07-02T00:00:00"/>
    <d v="2024-07-11T00:00:00"/>
    <n v="171260"/>
    <n v="0"/>
    <n v="0"/>
    <n v="0"/>
    <n v="0"/>
    <n v="0"/>
    <n v="0"/>
    <n v="0"/>
    <n v="171260"/>
    <n v="0"/>
    <n v="0"/>
    <m/>
    <n v="171260"/>
    <s v="DEVOLUCION"/>
    <s v="AUT/ Se devuelve factura Servicios no autorizados, no se evidencia  detalle de cargos facturados, no se evidencia solicitud de autorización.   / JAM"/>
    <s v="AUTORIZACION"/>
    <n v="0"/>
  </r>
  <r>
    <n v="800212422"/>
    <s v="CHRISTUS SINERGIA SALUD SA"/>
    <s v="CLFR"/>
    <n v="1186761"/>
    <s v="CLFR1186761"/>
    <s v="800212422_CLFR1186761"/>
    <d v="2024-02-19T15:17:00"/>
    <d v="2024-02-29T11:21:00"/>
    <n v="180521"/>
    <n v="180521"/>
    <s v="COMFENALCO 2023 (ADMISIONES)"/>
    <s v="CALI"/>
    <s v="Factura devuelta"/>
    <x v="4"/>
    <n v="0"/>
    <m/>
    <m/>
    <m/>
    <n v="0"/>
    <n v="0"/>
    <m/>
    <m/>
    <m/>
    <n v="0"/>
    <n v="0"/>
    <n v="0"/>
    <m/>
    <m/>
    <m/>
    <n v="0"/>
    <s v="Devuelta"/>
    <d v="2024-02-19T00:00:00"/>
    <d v="2024-03-05T00:00:00"/>
    <d v="2024-03-26T00:00:00"/>
    <n v="180521"/>
    <n v="0"/>
    <n v="0"/>
    <n v="0"/>
    <n v="0"/>
    <n v="0"/>
    <n v="0"/>
    <n v="0"/>
    <n v="180521"/>
    <n v="0"/>
    <n v="0"/>
    <m/>
    <n v="180521"/>
    <s v="DEVOLUCION"/>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s v="AUTORIZACION"/>
    <n v="0"/>
  </r>
  <r>
    <n v="800212422"/>
    <s v="CHRISTUS SINERGIA SALUD SA"/>
    <s v="CLFR"/>
    <n v="1210812"/>
    <s v="CLFR1210812"/>
    <s v="800212422_CLFR1210812"/>
    <d v="2024-04-29T09:31:00"/>
    <d v="2024-06-12T10:32:00"/>
    <n v="185000"/>
    <n v="185000"/>
    <s v="COMFENALCO COVID (ADMISIONES)"/>
    <s v="CALI"/>
    <s v="Factura devuelta"/>
    <x v="4"/>
    <n v="0"/>
    <m/>
    <m/>
    <m/>
    <n v="0"/>
    <n v="0"/>
    <m/>
    <m/>
    <m/>
    <n v="0"/>
    <n v="0"/>
    <n v="0"/>
    <m/>
    <m/>
    <m/>
    <n v="0"/>
    <s v="Devuelta"/>
    <d v="2024-04-29T00:00:00"/>
    <d v="2024-06-12T00:00:00"/>
    <d v="2024-06-24T00:00:00"/>
    <n v="185000"/>
    <n v="0"/>
    <n v="0"/>
    <n v="0"/>
    <n v="0"/>
    <n v="0"/>
    <n v="0"/>
    <n v="0"/>
    <n v="185000"/>
    <n v="0"/>
    <n v="0"/>
    <m/>
    <n v="185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
    <s v="COVID-19"/>
    <n v="0"/>
  </r>
  <r>
    <n v="800212422"/>
    <s v="CHRISTUS SINERGIA SALUD SA"/>
    <s v="CLFR"/>
    <n v="1200162"/>
    <s v="CLFR1200162"/>
    <s v="800212422_CLFR1200162"/>
    <d v="2024-03-27T18:26:00"/>
    <d v="2024-04-11T10:34:00"/>
    <n v="201560"/>
    <n v="195409"/>
    <s v="COMFENALCO COVID (ADMISIONES)"/>
    <s v="CALI"/>
    <s v="Factura devuelta"/>
    <x v="4"/>
    <n v="0"/>
    <m/>
    <m/>
    <m/>
    <n v="0"/>
    <n v="0"/>
    <m/>
    <m/>
    <m/>
    <n v="0"/>
    <n v="0"/>
    <n v="0"/>
    <m/>
    <m/>
    <m/>
    <n v="0"/>
    <s v="Devuelta"/>
    <d v="2024-03-27T00:00:00"/>
    <d v="2024-09-02T00:00:00"/>
    <d v="2024-09-16T00:00:00"/>
    <n v="201560"/>
    <n v="0"/>
    <n v="0"/>
    <n v="0"/>
    <n v="0"/>
    <n v="0"/>
    <n v="0"/>
    <n v="0"/>
    <n v="201560"/>
    <n v="0"/>
    <n v="0"/>
    <m/>
    <n v="201560"/>
    <s v="DEVOLUCION"/>
    <s v="COVID/ Se devuelve factura Favor facturar  por  separado  &quot;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
    <s v="COVID-19"/>
    <n v="0"/>
  </r>
  <r>
    <n v="800212422"/>
    <s v="CHRISTUS SINERGIA SALUD SA"/>
    <s v="CLFR"/>
    <n v="1155368"/>
    <s v="CLFR1155368"/>
    <s v="800212422_CLFR1155368"/>
    <d v="2023-11-23T14:42:00"/>
    <d v="2024-01-03T11:28:00"/>
    <n v="221202"/>
    <n v="221202"/>
    <s v="TECNOLOGIA NO POS - COMFENALCO EPS (FACTURACIÓN)"/>
    <s v="CALI"/>
    <s v="Factura devuelta"/>
    <x v="4"/>
    <n v="0"/>
    <m/>
    <m/>
    <m/>
    <n v="0"/>
    <n v="0"/>
    <m/>
    <m/>
    <m/>
    <n v="0"/>
    <n v="0"/>
    <n v="0"/>
    <m/>
    <m/>
    <m/>
    <n v="0"/>
    <s v="Devuelta"/>
    <d v="2023-11-23T00:00:00"/>
    <d v="2024-05-02T00:00:00"/>
    <d v="2024-05-26T00:00:00"/>
    <n v="221202"/>
    <n v="0"/>
    <n v="0"/>
    <n v="0"/>
    <n v="0"/>
    <n v="0"/>
    <n v="0"/>
    <n v="0"/>
    <n v="221202"/>
    <n v="0"/>
    <n v="0"/>
    <m/>
    <n v="221202"/>
    <s v="DEVOLUCION"/>
    <s v="NO PBS / Se devuelve e factura;   Pte. Código de alimento en el detalle de cargos  (150325 ENSURE PLUS HN LIQUIDO BOTELLA 220ML) el código reportado en el detalle de cargos no existe . No se evidencia control de alimento suministrado al usuario  /JAM   "/>
    <s v="NO PBS"/>
    <n v="0"/>
  </r>
  <r>
    <n v="800212422"/>
    <s v="CHRISTUS SINERGIA SALUD SA"/>
    <s v="CLFR"/>
    <n v="1188120"/>
    <s v="CLFR1188120"/>
    <s v="800212422_CLFR1188120"/>
    <d v="2024-02-22T12:02:00"/>
    <d v="2024-03-12T18:54:00"/>
    <n v="280000"/>
    <n v="280000"/>
    <s v="COMFENALCO COVID (ADMISIONES)"/>
    <s v="CALI"/>
    <s v="Factura devuelta"/>
    <x v="4"/>
    <n v="0"/>
    <m/>
    <m/>
    <m/>
    <n v="0"/>
    <n v="0"/>
    <m/>
    <m/>
    <m/>
    <n v="0"/>
    <n v="0"/>
    <n v="0"/>
    <m/>
    <m/>
    <m/>
    <n v="0"/>
    <s v="Devuelta"/>
    <d v="2024-02-22T00:00:00"/>
    <d v="2024-05-06T00:00:00"/>
    <d v="2024-05-28T00:00:00"/>
    <n v="280000"/>
    <n v="0"/>
    <n v="0"/>
    <n v="0"/>
    <n v="0"/>
    <n v="0"/>
    <n v="0"/>
    <n v="0"/>
    <n v="280000"/>
    <n v="0"/>
    <n v="0"/>
    <m/>
    <n v="28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
    <s v="COVID-19"/>
    <n v="0"/>
  </r>
  <r>
    <n v="800212422"/>
    <s v="CHRISTUS SINERGIA SALUD SA"/>
    <s v="CLFR"/>
    <n v="1207806"/>
    <s v="CLFR1207806"/>
    <s v="800212422_CLFR1207806"/>
    <d v="2024-04-19T19:10:00"/>
    <d v="2024-07-17T08:54:00"/>
    <n v="376423"/>
    <n v="376423"/>
    <s v="COMFENALCO 2023 (ADMISIONES)"/>
    <s v="CALI"/>
    <s v="Factura no radicada"/>
    <x v="4"/>
    <n v="0"/>
    <m/>
    <m/>
    <m/>
    <n v="0"/>
    <n v="0"/>
    <m/>
    <m/>
    <m/>
    <n v="0"/>
    <n v="0"/>
    <n v="0"/>
    <m/>
    <m/>
    <m/>
    <n v="0"/>
    <s v="Devuelta"/>
    <d v="2024-04-19T00:00:00"/>
    <d v="2024-08-01T00:00:00"/>
    <d v="2024-08-12T00:00:00"/>
    <n v="376423"/>
    <n v="0"/>
    <n v="0"/>
    <n v="0"/>
    <n v="0"/>
    <n v="0"/>
    <n v="0"/>
    <n v="0"/>
    <n v="376423"/>
    <n v="0"/>
    <n v="0"/>
    <m/>
    <n v="376423"/>
    <s v="DEVOLUCION"/>
    <s v="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
    <s v="AUTORIZACION"/>
    <n v="0"/>
  </r>
  <r>
    <n v="800212422"/>
    <s v="CHRISTUS SINERGIA SALUD SA"/>
    <s v="CLFR"/>
    <n v="1216675"/>
    <s v="CLFR1216675"/>
    <s v="800212422_CLFR1216675"/>
    <d v="2024-05-17T09:53:00"/>
    <d v="2024-05-20T08:34:00"/>
    <n v="575785"/>
    <n v="575785"/>
    <s v="URGENCIA VITAL-SOAT-COMFENALCO (FACTURACIÓN)"/>
    <s v="CALI"/>
    <s v="Factura devuelta"/>
    <x v="4"/>
    <n v="0"/>
    <m/>
    <m/>
    <m/>
    <n v="0"/>
    <n v="0"/>
    <m/>
    <m/>
    <m/>
    <n v="0"/>
    <n v="0"/>
    <n v="0"/>
    <m/>
    <m/>
    <m/>
    <n v="0"/>
    <s v="Devuelta"/>
    <d v="2024-05-17T00:00:00"/>
    <d v="2024-06-04T00:00:00"/>
    <d v="2024-06-25T00:00:00"/>
    <n v="575785"/>
    <n v="0"/>
    <n v="0"/>
    <n v="0"/>
    <n v="0"/>
    <n v="0"/>
    <n v="0"/>
    <n v="0"/>
    <n v="575785"/>
    <n v="0"/>
    <n v="0"/>
    <m/>
    <n v="575785"/>
    <s v="DEVOLUCION"/>
    <s v="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
    <s v="SOPORTE"/>
    <n v="0"/>
  </r>
  <r>
    <n v="800212422"/>
    <s v="CHRISTUS SINERGIA SALUD SA"/>
    <s v="CLFR"/>
    <n v="1301557"/>
    <s v="CLFR1301557"/>
    <s v="800212422_CLFR1301557"/>
    <d v="2024-07-10T14:00:00"/>
    <d v="2024-08-23T14:41:00"/>
    <n v="757641"/>
    <n v="757641"/>
    <s v="COMFENALCO 2023 (ADMISIONES)"/>
    <s v="CALI"/>
    <e v="#N/A"/>
    <x v="4"/>
    <n v="0"/>
    <m/>
    <m/>
    <m/>
    <n v="0"/>
    <n v="0"/>
    <m/>
    <m/>
    <m/>
    <n v="0"/>
    <n v="0"/>
    <n v="0"/>
    <m/>
    <m/>
    <m/>
    <n v="0"/>
    <s v="Devuelta"/>
    <d v="2024-07-10T00:00:00"/>
    <d v="2024-09-02T00:00:00"/>
    <d v="2024-09-20T00:00:00"/>
    <n v="757641"/>
    <n v="0"/>
    <n v="0"/>
    <n v="0"/>
    <n v="0"/>
    <n v="0"/>
    <n v="0"/>
    <n v="0"/>
    <n v="757641"/>
    <n v="0"/>
    <n v="0"/>
    <m/>
    <n v="757641"/>
    <s v="DEVOLUCION"/>
    <s v="AUT/  Se devuelve  factura no se evidencia autorización cargada en los RIPS para servicio hospitalario del 5 al 7 de julio 2024 , La  autorización  ambulatoria anexa en la factura no corresponde al servicio facturado  /JAM"/>
    <s v="AUTORIZACION"/>
    <n v="0"/>
  </r>
  <r>
    <n v="800212422"/>
    <s v="CHRISTUS SINERGIA SALUD SA"/>
    <s v="CLFR"/>
    <n v="880544"/>
    <s v="CLFR880544"/>
    <s v="800212422_CLFR880544"/>
    <d v="2023-06-07T11:52:00"/>
    <d v="2023-07-19T08:47:00"/>
    <n v="1440385"/>
    <n v="1281946"/>
    <s v="COMFENALCO 2023 (ADMISIONES)"/>
    <s v="CALI"/>
    <s v="Factura devuelta"/>
    <x v="4"/>
    <n v="0"/>
    <m/>
    <m/>
    <m/>
    <n v="0"/>
    <n v="0"/>
    <m/>
    <m/>
    <m/>
    <n v="0"/>
    <n v="0"/>
    <n v="0"/>
    <m/>
    <m/>
    <m/>
    <n v="0"/>
    <s v="Devuelta"/>
    <d v="2023-06-07T00:00:00"/>
    <d v="2023-12-01T00:00:00"/>
    <d v="2023-12-27T00:00:00"/>
    <n v="1440385"/>
    <n v="0"/>
    <n v="0"/>
    <n v="0"/>
    <n v="0"/>
    <n v="0"/>
    <n v="0"/>
    <n v="0"/>
    <n v="1440385"/>
    <n v="0"/>
    <n v="0"/>
    <m/>
    <n v="1440385"/>
    <s v="DEVOLUCION"/>
    <s v="Se realiza DEVOLUCION de factura, No se evidencia autorización para los servicios facturados. Gestionar con el área encargada y presentar nuevamente.  (Factura ya había sido devuelta por falta de autorización) "/>
    <s v="AUTORIZACION"/>
    <n v="0"/>
  </r>
  <r>
    <n v="800212422"/>
    <s v="CHRISTUS SINERGIA SALUD SA"/>
    <s v="CLFR"/>
    <n v="1324811"/>
    <s v="CLFR1324811"/>
    <s v="800212422_CLFR1324811"/>
    <d v="2024-09-17T12:08:00"/>
    <d v="2024-09-19T09:19:00"/>
    <n v="2954179"/>
    <n v="2954179"/>
    <s v="COMFENALCO 2023 (ADMISIONES)"/>
    <s v="CALI"/>
    <e v="#N/A"/>
    <x v="4"/>
    <n v="0"/>
    <m/>
    <m/>
    <m/>
    <n v="0"/>
    <n v="0"/>
    <m/>
    <m/>
    <m/>
    <n v="0"/>
    <n v="0"/>
    <n v="0"/>
    <m/>
    <m/>
    <m/>
    <n v="0"/>
    <s v="Devuelta"/>
    <d v="2024-09-17T00:00:00"/>
    <d v="2024-10-01T00:00:00"/>
    <d v="2024-10-03T00:00:00"/>
    <n v="2954179"/>
    <n v="0"/>
    <n v="0"/>
    <n v="0"/>
    <n v="0"/>
    <n v="0"/>
    <n v="0"/>
    <n v="0"/>
    <n v="2954179"/>
    <n v="0"/>
    <n v="0"/>
    <m/>
    <n v="2954179"/>
    <s v="DEVOLUCION"/>
    <s v="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
    <s v="AUTORIZACION"/>
    <n v="0"/>
  </r>
  <r>
    <n v="800212422"/>
    <s v="CHRISTUS SINERGIA SALUD SA"/>
    <s v="CLFR"/>
    <n v="1314166"/>
    <s v="CLFR1314166"/>
    <s v="800212422_CLFR1314166"/>
    <d v="2024-08-17T16:24:00"/>
    <d v="2024-09-13T15:13:00"/>
    <n v="3973843"/>
    <n v="3973843"/>
    <s v="COMFENALCO 2023 (ADMISIONES)"/>
    <s v="CALI"/>
    <e v="#N/A"/>
    <x v="4"/>
    <n v="0"/>
    <m/>
    <m/>
    <m/>
    <n v="0"/>
    <n v="0"/>
    <m/>
    <m/>
    <m/>
    <n v="0"/>
    <n v="0"/>
    <n v="0"/>
    <m/>
    <m/>
    <m/>
    <n v="0"/>
    <s v="Devuelta"/>
    <d v="2024-08-18T00:00:00"/>
    <d v="2024-10-01T00:00:00"/>
    <d v="2024-10-03T00:00:00"/>
    <n v="3973843"/>
    <n v="0"/>
    <n v="0"/>
    <n v="0"/>
    <n v="0"/>
    <n v="0"/>
    <n v="0"/>
    <n v="0"/>
    <n v="3973843"/>
    <n v="0"/>
    <n v="0"/>
    <m/>
    <n v="3973843"/>
    <s v="DEVOLUCION"/>
    <s v="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
    <s v="AUTORIZACION"/>
    <n v="0"/>
  </r>
  <r>
    <n v="800212422"/>
    <s v="CHRISTUS SINERGIA SALUD SA"/>
    <s v="CLFR"/>
    <n v="1198236"/>
    <s v="CLFR1198236"/>
    <s v="800212422_CLFR1198236"/>
    <d v="2024-03-21T10:22:00"/>
    <d v="2024-03-26T10:46:00"/>
    <n v="4283814"/>
    <n v="4283814"/>
    <s v="COMFENALCO 2023 (ADMISIONES)"/>
    <s v="CALI"/>
    <s v="Factura devuelta"/>
    <x v="4"/>
    <n v="0"/>
    <m/>
    <m/>
    <m/>
    <n v="0"/>
    <n v="0"/>
    <m/>
    <m/>
    <m/>
    <n v="0"/>
    <n v="0"/>
    <n v="0"/>
    <m/>
    <m/>
    <m/>
    <n v="0"/>
    <s v="Devuelta"/>
    <d v="2024-03-21T00:00:00"/>
    <d v="2024-05-06T00:00:00"/>
    <d v="2024-05-27T00:00:00"/>
    <n v="4283814"/>
    <n v="0"/>
    <n v="0"/>
    <n v="0"/>
    <n v="0"/>
    <n v="0"/>
    <n v="0"/>
    <n v="0"/>
    <n v="4283814"/>
    <n v="0"/>
    <n v="0"/>
    <m/>
    <n v="4283814"/>
    <s v="DEVOLUCION"/>
    <s v="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
    <s v="AUTORIZACION"/>
    <n v="0"/>
  </r>
  <r>
    <n v="800212422"/>
    <s v="CHRISTUS SINERGIA SALUD SA"/>
    <s v="CLFR"/>
    <n v="1225826"/>
    <s v="CLFR1225826"/>
    <s v="800212422_CLFR1225826"/>
    <d v="2024-06-13T10:40:00"/>
    <d v="2024-07-04T15:17:00"/>
    <n v="4834384"/>
    <n v="4834384"/>
    <s v="COMFENALCO 2023 (ADMISIONES)"/>
    <s v="CALI"/>
    <s v="Factura devuelta"/>
    <x v="4"/>
    <n v="0"/>
    <m/>
    <m/>
    <m/>
    <n v="0"/>
    <n v="0"/>
    <m/>
    <m/>
    <m/>
    <n v="0"/>
    <n v="0"/>
    <n v="0"/>
    <m/>
    <m/>
    <m/>
    <n v="0"/>
    <s v="Devuelta"/>
    <d v="2024-06-14T00:00:00"/>
    <d v="2024-07-08T00:00:00"/>
    <d v="2024-07-12T00:00:00"/>
    <n v="4834384"/>
    <n v="0"/>
    <n v="0"/>
    <n v="0"/>
    <n v="0"/>
    <n v="0"/>
    <n v="0"/>
    <n v="0"/>
    <n v="4834384"/>
    <n v="0"/>
    <n v="0"/>
    <m/>
    <n v="4834384"/>
    <s v="DEVOLUCION"/>
    <s v="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
    <s v="AUTORIZACION"/>
    <n v="0"/>
  </r>
  <r>
    <n v="800212422"/>
    <s v="CHRISTUS SINERGIA SALUD SA"/>
    <s v="CLFR"/>
    <n v="1193718"/>
    <s v="CLFR1193718"/>
    <s v="800212422_CLFR1193718"/>
    <d v="2024-03-08T11:34:00"/>
    <d v="2024-03-12T18:36:00"/>
    <n v="10559302"/>
    <n v="10274875"/>
    <s v="COMFENALCO 2023 (ADMISIONES)"/>
    <s v="CALI"/>
    <s v="Factura devuelta"/>
    <x v="4"/>
    <n v="0"/>
    <m/>
    <m/>
    <m/>
    <n v="0"/>
    <n v="0"/>
    <m/>
    <m/>
    <m/>
    <n v="0"/>
    <n v="0"/>
    <n v="0"/>
    <m/>
    <m/>
    <m/>
    <n v="0"/>
    <s v="Devuelta"/>
    <d v="2024-03-08T00:00:00"/>
    <d v="2024-09-02T00:00:00"/>
    <d v="2024-09-13T00:00:00"/>
    <n v="10559302"/>
    <n v="0"/>
    <n v="0"/>
    <n v="0"/>
    <n v="0"/>
    <n v="0"/>
    <n v="0"/>
    <n v="0"/>
    <n v="10559302"/>
    <n v="0"/>
    <n v="0"/>
    <m/>
    <n v="10559302"/>
    <s v="DEVOLUCION"/>
    <s v="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
    <s v="AUTORIZACION"/>
    <n v="0"/>
  </r>
  <r>
    <n v="800212422"/>
    <s v="CHRISTUS SINERGIA SALUD SA"/>
    <s v="CLFR"/>
    <n v="808481"/>
    <s v="CLFR808481"/>
    <s v="800212422_CLFR808481"/>
    <d v="2023-02-02T16:06:00"/>
    <d v="2023-03-03T14:02:00"/>
    <n v="13237763"/>
    <n v="13237763"/>
    <s v="URGENCIA VITAL-SOAT-COMFENALCO (FACTURACIÓN)"/>
    <s v="CALI"/>
    <s v="Factura devuelta"/>
    <x v="4"/>
    <n v="0"/>
    <m/>
    <m/>
    <m/>
    <n v="0"/>
    <n v="0"/>
    <m/>
    <m/>
    <m/>
    <n v="0"/>
    <n v="0"/>
    <n v="0"/>
    <m/>
    <m/>
    <m/>
    <n v="0"/>
    <s v="Devuelta"/>
    <d v="2023-02-02T00:00:00"/>
    <d v="2023-09-12T00:00:00"/>
    <d v="2023-11-09T00:00:00"/>
    <n v="13237763"/>
    <n v="0"/>
    <n v="0"/>
    <n v="0"/>
    <n v="0"/>
    <n v="0"/>
    <n v="0"/>
    <n v="0"/>
    <n v="13237763"/>
    <n v="0"/>
    <n v="0"/>
    <m/>
    <n v="13237763"/>
    <s v="DEVOLUCION"/>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AUTORIZACION"/>
    <n v="0"/>
  </r>
  <r>
    <n v="800212422"/>
    <s v="CHRISTUS SINERGIA SALUD SA"/>
    <s v="CLFR"/>
    <n v="1320806"/>
    <s v="CLFR1320806"/>
    <s v="800212422_CLFR1320806"/>
    <d v="2024-09-05T11:52:00"/>
    <d v="2024-09-09T16:36:00"/>
    <n v="125947534"/>
    <n v="125947534"/>
    <s v="COMFENALCO 2023 (ADMISIONES)"/>
    <s v="CALI"/>
    <e v="#N/A"/>
    <x v="4"/>
    <n v="0"/>
    <m/>
    <m/>
    <m/>
    <n v="0"/>
    <n v="0"/>
    <m/>
    <m/>
    <m/>
    <n v="0"/>
    <n v="0"/>
    <n v="0"/>
    <m/>
    <m/>
    <m/>
    <n v="0"/>
    <s v="Devuelta"/>
    <d v="2024-09-05T00:00:00"/>
    <d v="2024-09-10T00:00:00"/>
    <d v="2024-09-17T00:00:00"/>
    <n v="125947534"/>
    <n v="0"/>
    <n v="0"/>
    <n v="0"/>
    <n v="0"/>
    <n v="0"/>
    <n v="0"/>
    <n v="0"/>
    <n v="125947534"/>
    <n v="0"/>
    <n v="0"/>
    <m/>
    <n v="125947534"/>
    <s v="DEVOLUCION"/>
    <s v="Soportes Incompletos/ Se devuelve factura por direccionamiento de gerencia,  favor anexar copia de la factura de compra de insumos/materiales   09002   21/06/2024-800212422     INSUMOS ESPECIALES: HEMODINAMIA 1,00 $ 114.673.768    utilizados en procedimientos: 385120 21/06/2024-800212422 OCLUSIÓN DE LESIÓN EN VASOS INTRACRANEALES, VÍA  ENDOVASCULAR 1,00 $ 5.536.937  395010 21/06/2024-800212422 ANGIOPLASTIA DE VASOS INTRACRANEALES CON O SIN IMPLANTE DE DISPOSITIVO 1,00 $ 5.298.504   /JAM  Caso Paciente 94446348 Gustavo Adolfo Mosos Pérez CLFR1320806 X $125.947.534 Servicio del 21 al 22 de Junio 2024  "/>
    <s v="SOPORTE"/>
    <n v="0"/>
  </r>
  <r>
    <n v="800212422"/>
    <s v="CHRISTUS SINERGIA SALUD SA"/>
    <s v="CLFR"/>
    <n v="1218768"/>
    <s v="CLFR1218768"/>
    <s v="800212422_CLFR1218768"/>
    <d v="2024-05-23T17:21:00"/>
    <d v="2024-06-11T09:18:00"/>
    <n v="125985467"/>
    <n v="125985467"/>
    <s v="COMFENALCO 2023 (ADMISIONES)"/>
    <s v="CALI"/>
    <s v="Factura devuelta"/>
    <x v="4"/>
    <n v="0"/>
    <m/>
    <m/>
    <m/>
    <n v="0"/>
    <n v="0"/>
    <m/>
    <m/>
    <m/>
    <n v="0"/>
    <n v="0"/>
    <n v="0"/>
    <m/>
    <m/>
    <m/>
    <n v="0"/>
    <s v="Devuelta"/>
    <d v="2024-05-24T00:00:00"/>
    <d v="2024-06-11T00:00:00"/>
    <d v="2024-06-27T00:00:00"/>
    <n v="125985467"/>
    <n v="0"/>
    <n v="0"/>
    <n v="0"/>
    <n v="0"/>
    <n v="0"/>
    <n v="0"/>
    <n v="0"/>
    <n v="125985467"/>
    <n v="0"/>
    <n v="0"/>
    <m/>
    <n v="125985467"/>
    <s v="DEVOLUCION"/>
    <s v="AUTORIZACIÓN/ Se devuelve factura el valor autorizado en los NAP #122300273362 y 122300273369 solo suma $17.726.878, No corresponde al total facturado   CLFR1218768  $125.985.467   (Se comenta caso con la CAP Y LA Gestora)   Favor anexar las respectivas cotizaciones a la CAP para autorizar resto servicios   / JAM"/>
    <s v="AUTORIZACION"/>
    <n v="0"/>
  </r>
  <r>
    <n v="800212422"/>
    <s v="CHRISTUS SINERGIA SALUD SA"/>
    <s v="CLFR"/>
    <n v="1301689"/>
    <s v="CLFR1301689"/>
    <s v="800212422_CLFR1301689"/>
    <d v="2024-07-10T17:45:00"/>
    <d v="2024-07-17T08:54:00"/>
    <n v="182666318"/>
    <n v="182328319"/>
    <s v="COMFENALCO 2023 (ADMISIONES)"/>
    <s v="CALI"/>
    <e v="#N/A"/>
    <x v="4"/>
    <n v="0"/>
    <m/>
    <m/>
    <m/>
    <n v="0"/>
    <n v="0"/>
    <m/>
    <m/>
    <m/>
    <n v="0"/>
    <n v="0"/>
    <n v="0"/>
    <m/>
    <m/>
    <m/>
    <n v="0"/>
    <s v="Devuelta"/>
    <d v="2024-07-10T00:00:00"/>
    <d v="2024-08-01T00:00:00"/>
    <d v="2024-08-23T00:00:00"/>
    <n v="182666318"/>
    <n v="0"/>
    <n v="0"/>
    <n v="0"/>
    <n v="0"/>
    <n v="0"/>
    <n v="0"/>
    <n v="0"/>
    <n v="182666318"/>
    <n v="0"/>
    <n v="0"/>
    <m/>
    <n v="182666318"/>
    <s v="DEVOLUCION"/>
    <s v="SOPORTES/AUT/  Se devuelve factura hospitalaria;  el valor autorizado $163.015   No corresponde al facturado $182.666.318.  se debe ingresar el cups de mayor valor en este caso: 352103 29/05/2024  REEMPLAZO DE LA VÁLVULA AÓRTICA VÍA PERCUTÁNEA (ENDOVASCULAR) 1,x $ 122.148.320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3)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No se evidencia cotización aceptada por la EPS Favor anexar copia de factura compra de Medicamentos, materiales e insumos Total objetado $10.575.103 /JAM (4)   TARIFAS/ Se glosa MVF en cups 110A01 UCI ADULTOS tarifa acordada $863.306 VF $11.284.000 se objeta diferencia $10.420.694 (la estancia esta facturada al consumo     y en esta línea facturan el valor cotizado total $11.284.000) / JAM (5)   Se objeta MVF en Cups 881202 ECOCARDIOGRAMA TRANSTORÁCICO, Tarifa Pactada Según Convenio $130.000 VF $497.022, Se objeta Diferencia $367.022 /JAM  OBJECIONES PERTINENCIA MÉDICA Dra. Maiber: (1)      102 890602 CUIDADO (MANEJO) INTRAHOSPITALARIO POR MEDICINA ESPECIALIZADA Mayo 22 - 27 doblemente facturado. ($45.219)x 2              $ 90.438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110 El cups 352103 REEMPLAZO DE LA VÁLVULA AÓRTICA VÍA PERCUTÁNEA (ENDOVASCULAR) incluye el Balón valvuloplastia aórtico y pulmonar por lo tanto no dá lugar a la facturación adicional según la cotización MC-30619, por lo cual se objeta este valor ($6.380.360)  $ 6.380.360 (5)         110 Levosimendán ampolla facturan 2 soportan 2 . No se aceptan pues según la cotización MC-30619 el cups 352103 incluye el   Levosimendán. ($2.657.490) X 2  $ 5.314.980 (6)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7)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8)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9)           601 10A001 Estancia: Facturan Unipersonal Abril 13- 27. Considero sin criterios de Unipersonal, por lo cual se reconoce habitación Bipersonal. Se objeta la diferencia. ($163.015- 139.538) X 15   $ 352.155  Total  objetado   Pertinencia Médica  $14,202,953 (favor conciliar con la Dra. Maiber (las cotizaciones deben estar autorizadas por la CAP de la EPS)      /JAM   "/>
    <s v="SOPORTE"/>
    <n v="0"/>
  </r>
  <r>
    <n v="800212422"/>
    <s v="CHRISTUS SINERGIA SALUD SA"/>
    <s v="CLFR"/>
    <n v="1205064"/>
    <s v="CLFR1205064"/>
    <s v="800212422_CLFR1205064"/>
    <d v="2024-04-12T15:29:00"/>
    <d v="2024-05-31T16:36:00"/>
    <n v="344749747"/>
    <n v="344749747"/>
    <s v="COMFENALCO 2023 (ADMISIONES)"/>
    <s v="CALI"/>
    <s v="Factura devuelta"/>
    <x v="4"/>
    <n v="0"/>
    <m/>
    <m/>
    <m/>
    <n v="0"/>
    <n v="0"/>
    <m/>
    <m/>
    <m/>
    <n v="0"/>
    <n v="0"/>
    <n v="0"/>
    <m/>
    <m/>
    <m/>
    <n v="0"/>
    <s v="Devuelta"/>
    <d v="2024-04-12T00:00:00"/>
    <d v="2024-06-04T00:00:00"/>
    <d v="2024-06-27T00:00:00"/>
    <n v="344749747"/>
    <n v="0"/>
    <n v="0"/>
    <n v="0"/>
    <n v="0"/>
    <n v="0"/>
    <n v="0"/>
    <n v="0"/>
    <n v="344749747"/>
    <n v="0"/>
    <n v="0"/>
    <m/>
    <n v="344749747"/>
    <s v="DEVOLUCION"/>
    <s v="CLFR1205064  $344.749.747  cc 12994424  Paciente WILSON ABEL PAREDES CORDOBA AUTORIZACIÓN/ Se devuelve factura; en  el NAP número 122300268213  Sólo se autorizó $80.039.348, está pendiente por autorización el valor de $264.710.399.  Caso comentado con la profesional de la CAP  Jefe  Diana Marcela Reyes y la gestora Lina Fernanda Ortiz.  Servicio pendiente por conciliar entre las gerencias (insumos no fueron incluidos en la cotización inicial) KIT ENDOPROTESIS TORACICO   $ 66.579.599  x 3  = $ 199.738.797 STENT PERIFERICO RECUBIERTO 4 x $ 10.627.630 = $ 42.510.520 CATETER CAZADOR 1 x  $ 4.668.558 TRANSDUCTOR DE PRESION INTRAVENOSA SENCILLO ADULTO  CON PUERTO PARA TOMA DE MUESTRAS TIPO VAMP  2 x $ 711.215 = $1.422.430 GUIA ANGIOPLASTIA CORONARIA 5 x  $ 1.644.720  = $ 8.223.600 GUIA HIDROFILICA  9 x $ 882.112 = $7.939.008 DISPOSITIVO DE CIERRE PERCUTANEO 2 x $ 814.958  = $1.629.916  Total insumos y materiales no autorizados $266.132.829      /JAM "/>
    <s v="AUTORIZACION"/>
    <n v="0"/>
  </r>
  <r>
    <n v="800212422"/>
    <s v="CHRISTUS SINERGIA SALUD SA"/>
    <s v="CLFR"/>
    <n v="1231841"/>
    <s v="CLFR1231841"/>
    <s v="800212422_CLFR1231841"/>
    <d v="2024-06-30T12:52:00"/>
    <d v="2024-07-17T08:54:00"/>
    <n v="405486283"/>
    <n v="405148284"/>
    <s v="COMFENALCO 2023 (ADMISIONES)"/>
    <s v="CALI"/>
    <s v="Factura no radicada"/>
    <x v="4"/>
    <n v="0"/>
    <m/>
    <m/>
    <m/>
    <n v="0"/>
    <n v="0"/>
    <m/>
    <m/>
    <m/>
    <n v="0"/>
    <n v="0"/>
    <n v="0"/>
    <m/>
    <m/>
    <m/>
    <n v="0"/>
    <s v="Devuelta"/>
    <d v="2024-07-02T00:00:00"/>
    <d v="2024-08-01T00:00:00"/>
    <d v="2024-08-22T00:00:00"/>
    <n v="405486283"/>
    <n v="0"/>
    <n v="0"/>
    <n v="0"/>
    <n v="0"/>
    <n v="0"/>
    <n v="0"/>
    <n v="0"/>
    <n v="405486283"/>
    <n v="0"/>
    <n v="0"/>
    <m/>
    <n v="405486283"/>
    <s v="DEVOLUCION"/>
    <s v=" TARIFAS/ Se glosa materiales e insumos/medicamentos/ tarifas no pactadas, no se evidencia cotización Aceptada por la EPS,  No se evidencia copia factura de compra de insumos materiales: (1)  KIT ENDOPROTESIS TORACICO (CANT 3) + CATETER D. NEURO + KIT ENDOPROTESIS ABDOMINAL TRANSITORIO 1x $262.363.239       (favor descriminar que contiene cada KIT no autorizado, no cotizado). (2)  GUIA ANGIOPLASTIA P. (CANT 4) + GUIA HIDROFILICA (CANT 5)+ INTRODUCTOR MARCAPASO 1x $ 11.228.896  (3)  DISPOSITIVO DE CIERRE P. (CANT 2) + STENT PERIFERICO (CANT 4) + EXTENSION INYECTOR 1x$ 44.327.014       (favor descriminar c/u con su respectivo valor para realizar auditoria, anexar cotización aceptada por la EPS) (4)   CATETER VENOSO CENTRAL TRILUMEN + GUIA VALVULA +CATETER DIAGNOSTICO 1x $ 1.943.573 (5)   CATETER CAZADOR + INTRODUCTOR HEMODINAMIA (CANT 5) 1 $ 5.604.638  (6)   MATERIAL BAJO COTIZACION. INSUMOS ESPECIALES; HEMODINAMIA: MC-30092 POR VALOR DE $191,209,420        (no se evidencia dicha cotización) favor anexarla con el VoBo de la CAP  EPS (7)   TRANSDUCTOR DE PRESION INTRAVENOSA SENCILLO ADULTO CON PUERTO PARA TOMA DE MUESTRAS TIPO VAMP [CUMS :N/A]1x $711.215 No se evidencia cotización aceptada por la EPS     Favor anexar copia de factura compra de materiales e insumos     Total objetado $326.178.575   /JAM  OBJACIONES PERTINENCIA MÉDICA Dra. Maiber (1)   608 Paraclínicos no interpretados en la HC: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4)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5)   602 890602 CUIDADO (MANEJO) INTRAHOSPITALARIO POR MEDICINA ESPECIALIZADA. Se objeta el corre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Favor conciliar con la Dra. Maiber las objeciones por pertinencia Médica      /JAM"/>
    <s v="AUTORIZACION"/>
    <n v="0"/>
  </r>
  <r>
    <n v="800212422"/>
    <s v="CHRISTUS SINERGIA SALUD SA"/>
    <s v="CLFR"/>
    <n v="1321566"/>
    <s v="CLFR1321566"/>
    <s v="800212422_CLFR1321566"/>
    <d v="2024-09-09T06:49:00"/>
    <d v="2024-09-13T15:13:00"/>
    <n v="1078191"/>
    <n v="1078191"/>
    <s v="URGENCIA VITAL-SOAT UVT-COMFENALCO (FACTURACIÓN)"/>
    <s v="CALI"/>
    <e v="#N/A"/>
    <x v="5"/>
    <n v="0"/>
    <m/>
    <m/>
    <m/>
    <n v="0"/>
    <n v="0"/>
    <m/>
    <m/>
    <m/>
    <n v="0"/>
    <n v="0"/>
    <n v="0"/>
    <m/>
    <m/>
    <m/>
    <n v="0"/>
    <s v="Para auditoria de pertinencia"/>
    <d v="2024-09-10T00:00:00"/>
    <d v="2024-10-01T00:00:00"/>
    <m/>
    <n v="1078191"/>
    <n v="0"/>
    <n v="0"/>
    <n v="0"/>
    <n v="0"/>
    <n v="0"/>
    <n v="0"/>
    <n v="0"/>
    <n v="0"/>
    <n v="0"/>
    <n v="0"/>
    <m/>
    <n v="0"/>
    <m/>
    <m/>
    <m/>
    <n v="0"/>
  </r>
  <r>
    <n v="800212422"/>
    <s v="CHRISTUS SINERGIA SALUD SA"/>
    <s v="CLFR"/>
    <n v="1214818"/>
    <s v="CLFR1214818"/>
    <s v="800212422_CLFR1214818"/>
    <d v="2024-05-10T12:36:00"/>
    <d v="2024-07-04T15:17:00"/>
    <n v="9800000"/>
    <n v="9800000"/>
    <s v="COMFENALCO 2023 (ADMISIONES)"/>
    <s v="CALI"/>
    <s v="Factura en proceso interno"/>
    <x v="5"/>
    <n v="0"/>
    <m/>
    <m/>
    <m/>
    <n v="0"/>
    <n v="0"/>
    <m/>
    <m/>
    <m/>
    <n v="0"/>
    <n v="0"/>
    <n v="0"/>
    <m/>
    <m/>
    <m/>
    <n v="0"/>
    <s v="Para auditoria de pertinencia"/>
    <d v="2024-05-10T00:00:00"/>
    <d v="2024-07-08T00:00:00"/>
    <m/>
    <n v="9800000"/>
    <n v="0"/>
    <n v="0"/>
    <n v="0"/>
    <n v="0"/>
    <n v="0"/>
    <n v="0"/>
    <n v="0"/>
    <n v="0"/>
    <n v="0"/>
    <n v="0"/>
    <m/>
    <n v="0"/>
    <m/>
    <m/>
    <m/>
    <n v="0"/>
  </r>
  <r>
    <n v="800212422"/>
    <s v="CHRISTUS SINERGIA SALUD SA"/>
    <s v="CLFR"/>
    <n v="1322077"/>
    <s v="CLFR1322077"/>
    <s v="800212422_CLFR1322077"/>
    <d v="2024-09-10T08:40:00"/>
    <d v="2024-09-19T09:19:00"/>
    <n v="24875709"/>
    <n v="24875709"/>
    <s v="COMFENALCO 2023 (ADMISIONES)"/>
    <s v="CALI"/>
    <e v="#N/A"/>
    <x v="5"/>
    <n v="0"/>
    <m/>
    <m/>
    <m/>
    <n v="0"/>
    <n v="0"/>
    <m/>
    <m/>
    <m/>
    <n v="0"/>
    <n v="0"/>
    <n v="0"/>
    <m/>
    <m/>
    <m/>
    <n v="0"/>
    <s v="Para auditoria de pertinencia"/>
    <d v="2024-09-10T00:00:00"/>
    <d v="2024-10-01T00:00:00"/>
    <m/>
    <n v="24875709"/>
    <n v="0"/>
    <n v="0"/>
    <n v="0"/>
    <n v="0"/>
    <n v="0"/>
    <n v="0"/>
    <n v="0"/>
    <n v="0"/>
    <n v="0"/>
    <n v="0"/>
    <m/>
    <n v="0"/>
    <m/>
    <m/>
    <m/>
    <n v="0"/>
  </r>
  <r>
    <n v="800212422"/>
    <s v="CHRISTUS SINERGIA SALUD SA"/>
    <s v="CLFR"/>
    <n v="1322765"/>
    <s v="CLFR1322765"/>
    <s v="800212422_CLFR1322765"/>
    <d v="2024-09-11T14:04:00"/>
    <d v="2024-09-19T09:19:00"/>
    <n v="28252649"/>
    <n v="27663802"/>
    <s v="COMFENALCO 2023 (ADMISIONES)"/>
    <s v="CALI"/>
    <e v="#N/A"/>
    <x v="5"/>
    <n v="0"/>
    <m/>
    <m/>
    <m/>
    <n v="0"/>
    <n v="0"/>
    <m/>
    <m/>
    <m/>
    <n v="0"/>
    <n v="0"/>
    <n v="0"/>
    <m/>
    <m/>
    <m/>
    <n v="0"/>
    <s v="Para auditoria de pertinencia"/>
    <d v="2024-09-11T00:00:00"/>
    <d v="2024-10-01T00:00:00"/>
    <m/>
    <n v="28252649"/>
    <n v="0"/>
    <n v="0"/>
    <n v="0"/>
    <n v="0"/>
    <n v="0"/>
    <n v="0"/>
    <n v="0"/>
    <n v="0"/>
    <n v="0"/>
    <n v="0"/>
    <m/>
    <n v="0"/>
    <m/>
    <m/>
    <m/>
    <n v="0"/>
  </r>
  <r>
    <n v="800212422"/>
    <s v="CHRISTUS SINERGIA SALUD SA"/>
    <s v="CLFR"/>
    <n v="1325021"/>
    <s v="CLFR1325021"/>
    <s v="800212422_CLFR1325021"/>
    <d v="2024-09-17T16:06:00"/>
    <d v="2024-09-19T09:19:00"/>
    <n v="30733773"/>
    <n v="30733773"/>
    <s v="COMFENALCO 2023 (ADMISIONES)"/>
    <s v="CALI"/>
    <e v="#N/A"/>
    <x v="5"/>
    <n v="0"/>
    <m/>
    <m/>
    <m/>
    <n v="0"/>
    <n v="0"/>
    <m/>
    <m/>
    <m/>
    <n v="0"/>
    <n v="0"/>
    <n v="0"/>
    <m/>
    <m/>
    <m/>
    <n v="0"/>
    <s v="Para auditoria de pertinencia"/>
    <d v="2024-09-17T00:00:00"/>
    <d v="2024-10-01T00:00:00"/>
    <m/>
    <n v="30733773"/>
    <n v="0"/>
    <n v="0"/>
    <n v="0"/>
    <n v="0"/>
    <n v="0"/>
    <n v="0"/>
    <n v="0"/>
    <n v="0"/>
    <n v="0"/>
    <n v="0"/>
    <m/>
    <n v="0"/>
    <m/>
    <m/>
    <m/>
    <n v="0"/>
  </r>
  <r>
    <n v="800212422"/>
    <s v="CHRISTUS SINERGIA SALUD SA"/>
    <s v="CLFR"/>
    <n v="1316218"/>
    <s v="CLFR1316218"/>
    <s v="800212422_CLFR1316218"/>
    <d v="2024-08-23T15:32:00"/>
    <d v="2024-09-19T09:19:00"/>
    <n v="38548331"/>
    <n v="38548331"/>
    <s v="COMFENALCO 2023 (ADMISIONES)"/>
    <s v="CALI"/>
    <e v="#N/A"/>
    <x v="5"/>
    <n v="0"/>
    <m/>
    <m/>
    <m/>
    <n v="0"/>
    <n v="0"/>
    <m/>
    <m/>
    <m/>
    <n v="0"/>
    <n v="0"/>
    <n v="0"/>
    <m/>
    <m/>
    <m/>
    <n v="0"/>
    <s v="Para auditoria de pertinencia"/>
    <d v="2024-08-23T00:00:00"/>
    <d v="2024-10-01T00:00:00"/>
    <m/>
    <n v="38548331"/>
    <n v="0"/>
    <n v="0"/>
    <n v="0"/>
    <n v="0"/>
    <n v="0"/>
    <n v="0"/>
    <n v="0"/>
    <n v="0"/>
    <n v="0"/>
    <n v="0"/>
    <m/>
    <n v="0"/>
    <m/>
    <m/>
    <m/>
    <n v="0"/>
  </r>
  <r>
    <n v="800212422"/>
    <s v="CHRISTUS SINERGIA SALUD SA"/>
    <s v="CLFR"/>
    <n v="1311222"/>
    <s v="CLFR1311222"/>
    <s v="800212422_CLFR1311222"/>
    <d v="2024-08-09T08:25:00"/>
    <d v="2024-09-19T09:19:00"/>
    <n v="41511474"/>
    <n v="41511474"/>
    <s v="COMFENALCO 2023 (ADMISIONES)"/>
    <s v="CALI"/>
    <e v="#N/A"/>
    <x v="5"/>
    <n v="0"/>
    <m/>
    <m/>
    <m/>
    <n v="0"/>
    <n v="0"/>
    <m/>
    <m/>
    <m/>
    <n v="0"/>
    <n v="0"/>
    <n v="0"/>
    <m/>
    <m/>
    <m/>
    <n v="0"/>
    <s v="Para auditoria de pertinencia"/>
    <d v="2024-08-09T00:00:00"/>
    <d v="2024-10-01T00:00:00"/>
    <m/>
    <n v="41511474"/>
    <n v="0"/>
    <n v="0"/>
    <n v="0"/>
    <n v="0"/>
    <n v="0"/>
    <n v="0"/>
    <n v="0"/>
    <n v="0"/>
    <n v="0"/>
    <n v="0"/>
    <m/>
    <n v="0"/>
    <m/>
    <m/>
    <m/>
    <n v="0"/>
  </r>
  <r>
    <n v="800212422"/>
    <s v="CHRISTUS SINERGIA SALUD SA"/>
    <s v="CLV"/>
    <n v="29456"/>
    <s v="CLV29456"/>
    <s v="800212422_CLV29456"/>
    <d v="2023-12-28T13:31:00"/>
    <d v="2024-01-03T14:12:00"/>
    <n v="646078"/>
    <n v="167984"/>
    <s v="COMFENALCO 2023 (ADMISIONES)"/>
    <s v="CALI"/>
    <s v="Factura en proceso interno"/>
    <x v="5"/>
    <n v="0"/>
    <m/>
    <m/>
    <m/>
    <n v="0"/>
    <n v="0"/>
    <m/>
    <m/>
    <m/>
    <n v="0"/>
    <n v="468532"/>
    <n v="0"/>
    <n v="2201490717"/>
    <d v="2024-03-11T00:00:00"/>
    <s v="(en blanco)"/>
    <n v="200056559"/>
    <s v="Para revision respuesta"/>
    <d v="2023-12-28T00:00:00"/>
    <d v="2024-01-04T00:00:00"/>
    <m/>
    <n v="646078"/>
    <n v="646078"/>
    <n v="478094"/>
    <n v="0"/>
    <n v="540000"/>
    <n v="9562"/>
    <n v="0"/>
    <n v="167984"/>
    <n v="0"/>
    <n v="0"/>
    <n v="0"/>
    <m/>
    <n v="167984"/>
    <s v="GLOSA"/>
    <s v="AUTORIZACION: SE GLOSA CUPS 878711 (ARTROGRAFIA DE HOMBRO), POR VALOR DE 167984, NO SE ENCUENTRA AUTORIZADO DENTRO DEL NAP 122300154661. SOLO ESTÁ AUTORIZADO EL CUPS 883512."/>
    <s v="AUTORIZACION"/>
    <n v="478094"/>
  </r>
  <r>
    <n v="800212422"/>
    <s v="CHRISTUS SINERGIA SALUD SA"/>
    <s v="CLFR"/>
    <n v="1208959"/>
    <s v="CLFR1208959"/>
    <s v="800212422_CLFR1208959"/>
    <d v="2024-04-23T15:51:00"/>
    <m/>
    <n v="45000"/>
    <n v="45000"/>
    <s v="COMFENALCO COVID (ADMISIONES)"/>
    <s v="CALI"/>
    <s v="Factura no radicada"/>
    <x v="6"/>
    <n v="0"/>
    <m/>
    <m/>
    <m/>
    <n v="0"/>
    <n v="0"/>
    <m/>
    <m/>
    <m/>
    <n v="0"/>
    <n v="0"/>
    <n v="0"/>
    <m/>
    <m/>
    <m/>
    <n v="0"/>
    <s v="Para cargar RIPS o soportes"/>
    <d v="2024-04-23T00:00:00"/>
    <m/>
    <m/>
    <n v="45000"/>
    <n v="0"/>
    <n v="0"/>
    <n v="0"/>
    <n v="0"/>
    <n v="0"/>
    <n v="0"/>
    <n v="0"/>
    <n v="0"/>
    <n v="0"/>
    <n v="0"/>
    <m/>
    <n v="0"/>
    <m/>
    <m/>
    <m/>
    <n v="0"/>
  </r>
  <r>
    <n v="800212422"/>
    <s v="CHRISTUS SINERGIA SALUD SA"/>
    <s v="CLFR"/>
    <n v="1306170"/>
    <s v="CLFR1306170"/>
    <s v="800212422_CLFR1306170"/>
    <d v="2024-07-24T15:12:00"/>
    <d v="2024-08-23T11:23:00"/>
    <n v="60000"/>
    <n v="55900"/>
    <s v="COMFENALCO 2023 (ADMISIONES)"/>
    <s v="CALI"/>
    <e v="#N/A"/>
    <x v="6"/>
    <n v="0"/>
    <m/>
    <m/>
    <m/>
    <n v="0"/>
    <n v="0"/>
    <m/>
    <m/>
    <m/>
    <n v="0"/>
    <n v="0"/>
    <n v="0"/>
    <m/>
    <m/>
    <m/>
    <n v="0"/>
    <s v="Para cargar RIPS o soportes"/>
    <d v="2024-07-25T00:00:00"/>
    <m/>
    <m/>
    <n v="60000"/>
    <n v="0"/>
    <n v="0"/>
    <n v="0"/>
    <n v="0"/>
    <n v="0"/>
    <n v="0"/>
    <n v="0"/>
    <n v="0"/>
    <n v="0"/>
    <n v="0"/>
    <m/>
    <n v="0"/>
    <m/>
    <m/>
    <m/>
    <n v="0"/>
  </r>
  <r>
    <n v="800212422"/>
    <s v="CHRISTUS SINERGIA SALUD SA"/>
    <s v="CLFR"/>
    <n v="1310429"/>
    <s v="CLFR1310429"/>
    <s v="800212422_CLFR1310429"/>
    <d v="2024-08-06T14:11:00"/>
    <d v="2024-08-23T11:23:00"/>
    <n v="75755"/>
    <n v="71255"/>
    <s v="COMFENALCO 2023 (ADMISIONES)"/>
    <s v="CALI"/>
    <e v="#N/A"/>
    <x v="6"/>
    <n v="0"/>
    <m/>
    <m/>
    <m/>
    <n v="0"/>
    <n v="0"/>
    <m/>
    <m/>
    <m/>
    <n v="0"/>
    <n v="0"/>
    <n v="0"/>
    <m/>
    <m/>
    <m/>
    <n v="0"/>
    <s v="Para cargar RIPS o soportes"/>
    <d v="2024-08-08T00:00:00"/>
    <m/>
    <m/>
    <n v="75755"/>
    <n v="0"/>
    <n v="0"/>
    <n v="0"/>
    <n v="0"/>
    <n v="0"/>
    <n v="0"/>
    <n v="0"/>
    <n v="0"/>
    <n v="0"/>
    <n v="0"/>
    <m/>
    <n v="0"/>
    <m/>
    <m/>
    <m/>
    <n v="0"/>
  </r>
  <r>
    <n v="800212422"/>
    <s v="CHRISTUS SINERGIA SALUD SA"/>
    <s v="CLFR"/>
    <n v="1200505"/>
    <s v="CLFR1200505"/>
    <s v="800212422_CLFR1200505"/>
    <d v="2024-03-29T10:25:00"/>
    <d v="2024-07-17T08:54:00"/>
    <n v="185000"/>
    <n v="185000"/>
    <s v="COMFENALCO COVID (ADMISIONES)"/>
    <s v="CALI"/>
    <s v="Factura no radicada"/>
    <x v="6"/>
    <n v="0"/>
    <m/>
    <m/>
    <m/>
    <n v="0"/>
    <n v="0"/>
    <m/>
    <m/>
    <m/>
    <n v="0"/>
    <n v="0"/>
    <n v="0"/>
    <m/>
    <m/>
    <m/>
    <n v="0"/>
    <s v="Para cargar RIPS o soportes"/>
    <d v="2024-03-29T00:00:00"/>
    <m/>
    <m/>
    <n v="185000"/>
    <n v="0"/>
    <n v="0"/>
    <n v="0"/>
    <n v="0"/>
    <n v="0"/>
    <n v="0"/>
    <n v="0"/>
    <n v="0"/>
    <n v="0"/>
    <n v="0"/>
    <m/>
    <n v="0"/>
    <m/>
    <m/>
    <m/>
    <n v="0"/>
  </r>
  <r>
    <n v="800212422"/>
    <s v="CHRISTUS SINERGIA SALUD SA"/>
    <s v="CLFR"/>
    <n v="1323397"/>
    <s v="CLFR1323397"/>
    <s v="800212422_CLFR1323397"/>
    <d v="2024-09-12T16:09:00"/>
    <m/>
    <n v="51909"/>
    <n v="33709"/>
    <s v="COMFENALCO 2023 (ADMISIONES)"/>
    <s v="CALI"/>
    <e v="#N/A"/>
    <x v="6"/>
    <n v="0"/>
    <m/>
    <m/>
    <m/>
    <n v="0"/>
    <n v="0"/>
    <m/>
    <m/>
    <m/>
    <n v="0"/>
    <n v="0"/>
    <n v="0"/>
    <m/>
    <m/>
    <m/>
    <n v="0"/>
    <m/>
    <m/>
    <m/>
    <m/>
    <n v="0"/>
    <n v="0"/>
    <n v="0"/>
    <n v="0"/>
    <n v="0"/>
    <n v="0"/>
    <n v="0"/>
    <n v="0"/>
    <n v="0"/>
    <n v="0"/>
    <n v="0"/>
    <m/>
    <n v="0"/>
    <m/>
    <m/>
    <m/>
    <n v="0"/>
  </r>
  <r>
    <n v="800212422"/>
    <s v="CHRISTUS SINERGIA SALUD SA"/>
    <s v="CLFR"/>
    <n v="1328398"/>
    <s v="CLFR1328398"/>
    <s v="800212422_CLFR1328398"/>
    <d v="2024-09-26T13:29:00"/>
    <m/>
    <n v="51909"/>
    <n v="33709"/>
    <s v="COMFENALCO 2023 (ADMISIONES)"/>
    <s v="CALI"/>
    <e v="#N/A"/>
    <x v="6"/>
    <n v="0"/>
    <m/>
    <m/>
    <m/>
    <n v="0"/>
    <n v="0"/>
    <m/>
    <m/>
    <m/>
    <n v="0"/>
    <n v="0"/>
    <n v="0"/>
    <m/>
    <m/>
    <m/>
    <n v="0"/>
    <m/>
    <m/>
    <m/>
    <m/>
    <n v="0"/>
    <n v="0"/>
    <n v="0"/>
    <n v="0"/>
    <n v="0"/>
    <n v="0"/>
    <n v="0"/>
    <n v="0"/>
    <n v="0"/>
    <n v="0"/>
    <n v="0"/>
    <m/>
    <n v="0"/>
    <m/>
    <m/>
    <m/>
    <n v="0"/>
  </r>
  <r>
    <n v="800212422"/>
    <s v="CHRISTUS SINERGIA SALUD SA"/>
    <s v="CLFR"/>
    <n v="1312158"/>
    <s v="CLFR1312158"/>
    <s v="800212422_CLFR1312158"/>
    <d v="2024-08-12T14:08:00"/>
    <m/>
    <n v="49307"/>
    <n v="44807"/>
    <s v="COMFENALCO 2023 (ADMISIONES)"/>
    <s v="CALI"/>
    <e v="#N/A"/>
    <x v="6"/>
    <n v="0"/>
    <m/>
    <m/>
    <m/>
    <n v="0"/>
    <n v="0"/>
    <m/>
    <m/>
    <m/>
    <n v="0"/>
    <n v="0"/>
    <n v="0"/>
    <m/>
    <m/>
    <m/>
    <n v="0"/>
    <m/>
    <m/>
    <m/>
    <m/>
    <n v="0"/>
    <n v="0"/>
    <n v="0"/>
    <n v="0"/>
    <n v="0"/>
    <n v="0"/>
    <n v="0"/>
    <n v="0"/>
    <n v="0"/>
    <n v="0"/>
    <n v="0"/>
    <m/>
    <n v="0"/>
    <m/>
    <m/>
    <m/>
    <n v="0"/>
  </r>
  <r>
    <n v="800212422"/>
    <s v="CHRISTUS SINERGIA SALUD SA"/>
    <s v="CLFR"/>
    <n v="1323712"/>
    <s v="CLFR1323712"/>
    <s v="800212422_CLFR1323712"/>
    <d v="2024-09-13T12:50:00"/>
    <m/>
    <n v="49307"/>
    <n v="44807"/>
    <s v="COMFENALCO 2023 (ADMISIONES)"/>
    <s v="CALI"/>
    <e v="#N/A"/>
    <x v="6"/>
    <n v="0"/>
    <m/>
    <m/>
    <m/>
    <n v="0"/>
    <n v="0"/>
    <m/>
    <m/>
    <m/>
    <n v="0"/>
    <n v="0"/>
    <n v="0"/>
    <m/>
    <m/>
    <m/>
    <n v="0"/>
    <m/>
    <m/>
    <m/>
    <m/>
    <n v="0"/>
    <n v="0"/>
    <n v="0"/>
    <n v="0"/>
    <n v="0"/>
    <n v="0"/>
    <n v="0"/>
    <n v="0"/>
    <n v="0"/>
    <n v="0"/>
    <n v="0"/>
    <m/>
    <n v="0"/>
    <m/>
    <m/>
    <m/>
    <n v="0"/>
  </r>
  <r>
    <n v="800212422"/>
    <s v="CHRISTUS SINERGIA SALUD SA"/>
    <s v="CLFR"/>
    <n v="1219065"/>
    <s v="CLFR1219065"/>
    <s v="800212422_CLFR1219065"/>
    <d v="2024-05-24T14:28:00"/>
    <m/>
    <n v="45000"/>
    <n v="45000"/>
    <s v="COMFENALCO COVID (ADMISIONES)"/>
    <s v="CALI"/>
    <s v="Factura no radicada"/>
    <x v="6"/>
    <n v="0"/>
    <m/>
    <m/>
    <m/>
    <n v="0"/>
    <n v="0"/>
    <m/>
    <m/>
    <m/>
    <n v="0"/>
    <n v="0"/>
    <n v="0"/>
    <m/>
    <m/>
    <m/>
    <n v="0"/>
    <m/>
    <m/>
    <m/>
    <m/>
    <n v="0"/>
    <n v="0"/>
    <n v="0"/>
    <n v="0"/>
    <n v="0"/>
    <n v="0"/>
    <n v="0"/>
    <n v="0"/>
    <n v="0"/>
    <n v="0"/>
    <n v="0"/>
    <m/>
    <n v="0"/>
    <m/>
    <m/>
    <m/>
    <n v="0"/>
  </r>
  <r>
    <n v="800212422"/>
    <s v="CHRISTUS SINERGIA SALUD SA"/>
    <s v="CLFR"/>
    <n v="1222160"/>
    <s v="CLFR1222160"/>
    <s v="800212422_CLFR1222160"/>
    <d v="2024-05-31T16:08:00"/>
    <m/>
    <n v="45000"/>
    <n v="45000"/>
    <s v="COMFENALCO COVID (ADMISIONES)"/>
    <s v="CALI"/>
    <s v="Factura no radicada"/>
    <x v="6"/>
    <n v="0"/>
    <m/>
    <m/>
    <m/>
    <n v="0"/>
    <n v="0"/>
    <m/>
    <m/>
    <m/>
    <n v="0"/>
    <n v="0"/>
    <n v="0"/>
    <m/>
    <m/>
    <m/>
    <n v="0"/>
    <m/>
    <m/>
    <m/>
    <m/>
    <n v="0"/>
    <n v="0"/>
    <n v="0"/>
    <n v="0"/>
    <n v="0"/>
    <n v="0"/>
    <n v="0"/>
    <n v="0"/>
    <n v="0"/>
    <n v="0"/>
    <n v="0"/>
    <m/>
    <n v="0"/>
    <m/>
    <m/>
    <m/>
    <n v="0"/>
  </r>
  <r>
    <n v="800212422"/>
    <s v="CHRISTUS SINERGIA SALUD SA"/>
    <s v="CLFR"/>
    <n v="1222865"/>
    <s v="CLFR1222865"/>
    <s v="800212422_CLFR1222865"/>
    <d v="2024-06-04T15:59:00"/>
    <m/>
    <n v="45000"/>
    <n v="45000"/>
    <s v="COMFENALCO COVID (ADMISIONES)"/>
    <s v="CALI"/>
    <s v="Factura no radicada"/>
    <x v="6"/>
    <n v="0"/>
    <m/>
    <m/>
    <m/>
    <n v="0"/>
    <n v="0"/>
    <m/>
    <m/>
    <m/>
    <n v="0"/>
    <n v="0"/>
    <n v="0"/>
    <m/>
    <m/>
    <m/>
    <n v="0"/>
    <m/>
    <m/>
    <m/>
    <m/>
    <n v="0"/>
    <n v="0"/>
    <n v="0"/>
    <n v="0"/>
    <n v="0"/>
    <n v="0"/>
    <n v="0"/>
    <n v="0"/>
    <n v="0"/>
    <n v="0"/>
    <n v="0"/>
    <m/>
    <n v="0"/>
    <m/>
    <m/>
    <m/>
    <n v="0"/>
  </r>
  <r>
    <n v="800212422"/>
    <s v="CHRISTUS SINERGIA SALUD SA"/>
    <s v="CLFR"/>
    <n v="1322078"/>
    <s v="CLFR1322078"/>
    <s v="800212422_CLFR1322078"/>
    <d v="2024-09-10T08:40:00"/>
    <m/>
    <n v="45000"/>
    <n v="45000"/>
    <s v="COMFENALCO COVID (ADMISIONES)"/>
    <s v="CALI"/>
    <e v="#N/A"/>
    <x v="6"/>
    <n v="0"/>
    <m/>
    <m/>
    <m/>
    <n v="0"/>
    <n v="0"/>
    <m/>
    <m/>
    <m/>
    <n v="0"/>
    <n v="0"/>
    <n v="0"/>
    <m/>
    <m/>
    <m/>
    <n v="0"/>
    <m/>
    <m/>
    <m/>
    <m/>
    <n v="0"/>
    <n v="0"/>
    <n v="0"/>
    <n v="0"/>
    <n v="0"/>
    <n v="0"/>
    <n v="0"/>
    <n v="0"/>
    <n v="0"/>
    <n v="0"/>
    <n v="0"/>
    <m/>
    <n v="0"/>
    <m/>
    <m/>
    <m/>
    <n v="0"/>
  </r>
  <r>
    <n v="800212422"/>
    <s v="CHRISTUS SINERGIA SALUD SA"/>
    <s v="CLFR"/>
    <n v="1322766"/>
    <s v="CLFR1322766"/>
    <s v="800212422_CLFR1322766"/>
    <d v="2024-09-11T14:04:00"/>
    <m/>
    <n v="45000"/>
    <n v="45000"/>
    <s v="COMFENALCO COVID (ADMISIONES)"/>
    <s v="CALI"/>
    <e v="#N/A"/>
    <x v="6"/>
    <n v="0"/>
    <m/>
    <m/>
    <m/>
    <n v="0"/>
    <n v="0"/>
    <m/>
    <m/>
    <m/>
    <n v="0"/>
    <n v="0"/>
    <n v="0"/>
    <m/>
    <m/>
    <m/>
    <n v="0"/>
    <m/>
    <m/>
    <m/>
    <m/>
    <n v="0"/>
    <n v="0"/>
    <n v="0"/>
    <n v="0"/>
    <n v="0"/>
    <n v="0"/>
    <n v="0"/>
    <n v="0"/>
    <n v="0"/>
    <n v="0"/>
    <n v="0"/>
    <m/>
    <n v="0"/>
    <m/>
    <m/>
    <m/>
    <n v="0"/>
  </r>
  <r>
    <n v="800212422"/>
    <s v="CHRISTUS SINERGIA SALUD SA"/>
    <s v="CLFR"/>
    <n v="1212603"/>
    <s v="CLFR1212603"/>
    <s v="800212422_CLFR1212603"/>
    <d v="2024-05-03T14:17:00"/>
    <m/>
    <n v="47409"/>
    <n v="47409"/>
    <s v="COMFENALCO 2023 (ADMISIONES)"/>
    <s v="CALI"/>
    <s v="Factura no radicada"/>
    <x v="6"/>
    <n v="0"/>
    <m/>
    <m/>
    <m/>
    <n v="0"/>
    <n v="0"/>
    <m/>
    <m/>
    <m/>
    <n v="0"/>
    <n v="0"/>
    <n v="0"/>
    <m/>
    <m/>
    <m/>
    <n v="0"/>
    <m/>
    <m/>
    <m/>
    <m/>
    <n v="0"/>
    <n v="0"/>
    <n v="0"/>
    <n v="0"/>
    <n v="0"/>
    <n v="0"/>
    <n v="0"/>
    <n v="0"/>
    <n v="0"/>
    <n v="0"/>
    <n v="0"/>
    <m/>
    <n v="0"/>
    <m/>
    <m/>
    <m/>
    <n v="0"/>
  </r>
  <r>
    <n v="800212422"/>
    <s v="CHRISTUS SINERGIA SALUD SA"/>
    <s v="CLFR"/>
    <n v="1327373"/>
    <s v="CLFR1327373"/>
    <s v="800212422_CLFR1327373"/>
    <d v="2024-09-24T10:15:00"/>
    <m/>
    <n v="51909"/>
    <n v="47409"/>
    <s v="COMFENALCO 2023 (ADMISIONES)"/>
    <s v="CALI"/>
    <e v="#N/A"/>
    <x v="6"/>
    <n v="0"/>
    <m/>
    <m/>
    <m/>
    <n v="0"/>
    <n v="0"/>
    <m/>
    <m/>
    <m/>
    <n v="0"/>
    <n v="0"/>
    <n v="0"/>
    <m/>
    <m/>
    <m/>
    <n v="0"/>
    <m/>
    <m/>
    <m/>
    <m/>
    <n v="0"/>
    <n v="0"/>
    <n v="0"/>
    <n v="0"/>
    <n v="0"/>
    <n v="0"/>
    <n v="0"/>
    <n v="0"/>
    <n v="0"/>
    <n v="0"/>
    <n v="0"/>
    <m/>
    <n v="0"/>
    <m/>
    <m/>
    <m/>
    <n v="0"/>
  </r>
  <r>
    <n v="800212422"/>
    <s v="CHRISTUS SINERGIA SALUD SA"/>
    <s v="CLFR"/>
    <n v="1327546"/>
    <s v="CLFR1327546"/>
    <s v="800212422_CLFR1327546"/>
    <d v="2024-09-24T14:27:00"/>
    <m/>
    <n v="47409"/>
    <n v="47409"/>
    <s v="COMFENALCO 2023 (ADMISIONES)"/>
    <s v="CALI"/>
    <e v="#N/A"/>
    <x v="6"/>
    <n v="0"/>
    <m/>
    <m/>
    <m/>
    <n v="0"/>
    <n v="0"/>
    <m/>
    <m/>
    <m/>
    <n v="0"/>
    <n v="0"/>
    <n v="0"/>
    <m/>
    <m/>
    <m/>
    <n v="0"/>
    <m/>
    <m/>
    <m/>
    <m/>
    <n v="0"/>
    <n v="0"/>
    <n v="0"/>
    <n v="0"/>
    <n v="0"/>
    <n v="0"/>
    <n v="0"/>
    <n v="0"/>
    <n v="0"/>
    <n v="0"/>
    <n v="0"/>
    <m/>
    <n v="0"/>
    <m/>
    <m/>
    <m/>
    <n v="0"/>
  </r>
  <r>
    <n v="800212422"/>
    <s v="CHRISTUS SINERGIA SALUD SA"/>
    <s v="CLFR"/>
    <n v="1327553"/>
    <s v="CLFR1327553"/>
    <s v="800212422_CLFR1327553"/>
    <d v="2024-09-24T14:32:00"/>
    <m/>
    <n v="47409"/>
    <n v="47409"/>
    <s v="COMFENALCO 2023 (ADMISIONES)"/>
    <s v="CALI"/>
    <e v="#N/A"/>
    <x v="6"/>
    <n v="0"/>
    <m/>
    <m/>
    <m/>
    <n v="0"/>
    <n v="0"/>
    <m/>
    <m/>
    <m/>
    <n v="0"/>
    <n v="0"/>
    <n v="0"/>
    <m/>
    <m/>
    <m/>
    <n v="0"/>
    <m/>
    <m/>
    <m/>
    <m/>
    <n v="0"/>
    <n v="0"/>
    <n v="0"/>
    <n v="0"/>
    <n v="0"/>
    <n v="0"/>
    <n v="0"/>
    <n v="0"/>
    <n v="0"/>
    <n v="0"/>
    <n v="0"/>
    <m/>
    <n v="0"/>
    <m/>
    <m/>
    <m/>
    <n v="0"/>
  </r>
  <r>
    <n v="800212422"/>
    <s v="CHRISTUS SINERGIA SALUD SA"/>
    <s v="CLFR"/>
    <n v="1327786"/>
    <s v="CLFR1327786"/>
    <s v="800212422_CLFR1327786"/>
    <d v="2024-09-25T08:27:00"/>
    <m/>
    <n v="51909"/>
    <n v="47409"/>
    <s v="COMFENALCO 2023 (ADMISIONES)"/>
    <s v="CALI"/>
    <e v="#N/A"/>
    <x v="6"/>
    <n v="0"/>
    <m/>
    <m/>
    <m/>
    <n v="0"/>
    <n v="0"/>
    <m/>
    <m/>
    <m/>
    <n v="0"/>
    <n v="0"/>
    <n v="0"/>
    <m/>
    <m/>
    <m/>
    <n v="0"/>
    <m/>
    <m/>
    <m/>
    <m/>
    <n v="0"/>
    <n v="0"/>
    <n v="0"/>
    <n v="0"/>
    <n v="0"/>
    <n v="0"/>
    <n v="0"/>
    <n v="0"/>
    <n v="0"/>
    <n v="0"/>
    <n v="0"/>
    <m/>
    <n v="0"/>
    <m/>
    <m/>
    <m/>
    <n v="0"/>
  </r>
  <r>
    <n v="800212422"/>
    <s v="CHRISTUS SINERGIA SALUD SA"/>
    <s v="CLFR"/>
    <n v="1328576"/>
    <s v="CLFR1328576"/>
    <s v="800212422_CLFR1328576"/>
    <d v="2024-09-26T16:23:00"/>
    <m/>
    <n v="51909"/>
    <n v="47409"/>
    <s v="COMFENALCO 2023 (ADMISIONES)"/>
    <s v="CALI"/>
    <e v="#N/A"/>
    <x v="6"/>
    <n v="0"/>
    <m/>
    <m/>
    <m/>
    <n v="0"/>
    <n v="0"/>
    <m/>
    <m/>
    <m/>
    <n v="0"/>
    <n v="0"/>
    <n v="0"/>
    <m/>
    <m/>
    <m/>
    <n v="0"/>
    <m/>
    <m/>
    <m/>
    <m/>
    <n v="0"/>
    <n v="0"/>
    <n v="0"/>
    <n v="0"/>
    <n v="0"/>
    <n v="0"/>
    <n v="0"/>
    <n v="0"/>
    <n v="0"/>
    <n v="0"/>
    <n v="0"/>
    <m/>
    <n v="0"/>
    <m/>
    <m/>
    <m/>
    <n v="0"/>
  </r>
  <r>
    <n v="800212422"/>
    <s v="CHRISTUS SINERGIA SALUD SA"/>
    <s v="CLFR"/>
    <n v="1323805"/>
    <s v="CLFR1323805"/>
    <s v="800212422_CLFR1323805"/>
    <d v="2024-09-13T14:40:00"/>
    <m/>
    <n v="49307"/>
    <n v="49307"/>
    <s v="COMFENALCO 2023 (ADMISIONES)"/>
    <s v="CALI"/>
    <e v="#N/A"/>
    <x v="6"/>
    <n v="0"/>
    <m/>
    <m/>
    <m/>
    <n v="0"/>
    <n v="0"/>
    <m/>
    <m/>
    <m/>
    <n v="0"/>
    <n v="0"/>
    <n v="0"/>
    <m/>
    <m/>
    <m/>
    <n v="0"/>
    <m/>
    <m/>
    <m/>
    <m/>
    <n v="0"/>
    <n v="0"/>
    <n v="0"/>
    <n v="0"/>
    <n v="0"/>
    <n v="0"/>
    <n v="0"/>
    <n v="0"/>
    <n v="0"/>
    <n v="0"/>
    <n v="0"/>
    <m/>
    <n v="0"/>
    <m/>
    <m/>
    <m/>
    <n v="0"/>
  </r>
  <r>
    <n v="800212422"/>
    <s v="CHRISTUS SINERGIA SALUD SA"/>
    <s v="CLFR"/>
    <n v="1328135"/>
    <s v="CLFR1328135"/>
    <s v="800212422_CLFR1328135"/>
    <d v="2024-09-26T07:27:00"/>
    <m/>
    <n v="49307"/>
    <n v="49307"/>
    <s v="COMFENALCO 2023 (ADMISIONES)"/>
    <s v="CALI"/>
    <e v="#N/A"/>
    <x v="6"/>
    <n v="0"/>
    <m/>
    <m/>
    <m/>
    <n v="0"/>
    <n v="0"/>
    <m/>
    <m/>
    <m/>
    <n v="0"/>
    <n v="0"/>
    <n v="0"/>
    <m/>
    <m/>
    <m/>
    <n v="0"/>
    <m/>
    <m/>
    <m/>
    <m/>
    <n v="0"/>
    <n v="0"/>
    <n v="0"/>
    <n v="0"/>
    <n v="0"/>
    <n v="0"/>
    <n v="0"/>
    <n v="0"/>
    <n v="0"/>
    <n v="0"/>
    <n v="0"/>
    <m/>
    <n v="0"/>
    <m/>
    <m/>
    <m/>
    <n v="0"/>
  </r>
  <r>
    <n v="800212422"/>
    <s v="CHRISTUS SINERGIA SALUD SA"/>
    <s v="CLFR"/>
    <n v="875245"/>
    <s v="CLFR875245"/>
    <s v="800212422_CLFR875245"/>
    <d v="2023-05-28T08:52:00"/>
    <d v="2023-06-05T11:19:00"/>
    <n v="50293"/>
    <n v="50293"/>
    <s v="COMFENALCO 2023 (ADMISIONES)"/>
    <s v="CALI"/>
    <s v="Factura no radicada"/>
    <x v="6"/>
    <n v="0"/>
    <m/>
    <m/>
    <m/>
    <n v="0"/>
    <n v="0"/>
    <m/>
    <m/>
    <m/>
    <n v="0"/>
    <n v="0"/>
    <n v="0"/>
    <m/>
    <m/>
    <m/>
    <n v="0"/>
    <m/>
    <m/>
    <m/>
    <m/>
    <n v="0"/>
    <n v="0"/>
    <n v="0"/>
    <n v="0"/>
    <n v="0"/>
    <n v="0"/>
    <n v="0"/>
    <n v="0"/>
    <n v="0"/>
    <n v="0"/>
    <n v="0"/>
    <m/>
    <n v="0"/>
    <m/>
    <m/>
    <m/>
    <n v="0"/>
  </r>
  <r>
    <n v="800212422"/>
    <s v="CHRISTUS SINERGIA SALUD SA"/>
    <s v="CLFR"/>
    <n v="1327416"/>
    <s v="CLFR1327416"/>
    <s v="800212422_CLFR1327416"/>
    <d v="2024-09-24T10:58:00"/>
    <m/>
    <n v="51909"/>
    <n v="51909"/>
    <s v="COMFENALCO 2023 (ADMISIONES)"/>
    <s v="CALI"/>
    <e v="#N/A"/>
    <x v="6"/>
    <n v="0"/>
    <m/>
    <m/>
    <m/>
    <n v="0"/>
    <n v="0"/>
    <m/>
    <m/>
    <m/>
    <n v="0"/>
    <n v="0"/>
    <n v="0"/>
    <m/>
    <m/>
    <m/>
    <n v="0"/>
    <m/>
    <m/>
    <m/>
    <m/>
    <n v="0"/>
    <n v="0"/>
    <n v="0"/>
    <n v="0"/>
    <n v="0"/>
    <n v="0"/>
    <n v="0"/>
    <n v="0"/>
    <n v="0"/>
    <n v="0"/>
    <n v="0"/>
    <m/>
    <n v="0"/>
    <m/>
    <m/>
    <m/>
    <n v="0"/>
  </r>
  <r>
    <n v="800212422"/>
    <s v="CHRISTUS SINERGIA SALUD SA"/>
    <s v="CLFR"/>
    <n v="1327856"/>
    <s v="CLFR1327856"/>
    <s v="800212422_CLFR1327856"/>
    <d v="2024-09-25T10:04:00"/>
    <m/>
    <n v="51909"/>
    <n v="51909"/>
    <s v="COMFENALCO 2023 (ADMISIONES)"/>
    <s v="CALI"/>
    <e v="#N/A"/>
    <x v="6"/>
    <n v="0"/>
    <m/>
    <m/>
    <m/>
    <n v="0"/>
    <n v="0"/>
    <m/>
    <m/>
    <m/>
    <n v="0"/>
    <n v="0"/>
    <n v="0"/>
    <m/>
    <m/>
    <m/>
    <n v="0"/>
    <m/>
    <m/>
    <m/>
    <m/>
    <n v="0"/>
    <n v="0"/>
    <n v="0"/>
    <n v="0"/>
    <n v="0"/>
    <n v="0"/>
    <n v="0"/>
    <n v="0"/>
    <n v="0"/>
    <n v="0"/>
    <n v="0"/>
    <m/>
    <n v="0"/>
    <m/>
    <m/>
    <m/>
    <n v="0"/>
  </r>
  <r>
    <n v="800212422"/>
    <s v="CHRISTUS SINERGIA SALUD SA"/>
    <s v="CLFR"/>
    <n v="1328399"/>
    <s v="CLFR1328399"/>
    <s v="800212422_CLFR1328399"/>
    <d v="2024-09-26T13:29:00"/>
    <m/>
    <n v="51909"/>
    <n v="51909"/>
    <s v="COMFENALCO 2023 (ADMISIONES)"/>
    <s v="CALI"/>
    <e v="#N/A"/>
    <x v="6"/>
    <n v="0"/>
    <m/>
    <m/>
    <m/>
    <n v="0"/>
    <n v="0"/>
    <m/>
    <m/>
    <m/>
    <n v="0"/>
    <n v="0"/>
    <n v="0"/>
    <m/>
    <m/>
    <m/>
    <n v="0"/>
    <m/>
    <m/>
    <m/>
    <m/>
    <n v="0"/>
    <n v="0"/>
    <n v="0"/>
    <n v="0"/>
    <n v="0"/>
    <n v="0"/>
    <n v="0"/>
    <n v="0"/>
    <n v="0"/>
    <n v="0"/>
    <n v="0"/>
    <m/>
    <n v="0"/>
    <m/>
    <m/>
    <m/>
    <n v="0"/>
  </r>
  <r>
    <n v="800212422"/>
    <s v="CHRISTUS SINERGIA SALUD SA"/>
    <s v="CLFR"/>
    <n v="1325398"/>
    <s v="CLFR1325398"/>
    <s v="800212422_CLFR1325398"/>
    <d v="2024-09-18T13:43:00"/>
    <m/>
    <n v="55500"/>
    <n v="55500"/>
    <s v="COMFENALCO 2023 (ADMISIONES)"/>
    <s v="CALI"/>
    <e v="#N/A"/>
    <x v="6"/>
    <n v="0"/>
    <m/>
    <m/>
    <m/>
    <n v="0"/>
    <n v="0"/>
    <m/>
    <m/>
    <m/>
    <n v="0"/>
    <n v="0"/>
    <n v="0"/>
    <m/>
    <m/>
    <m/>
    <n v="0"/>
    <m/>
    <m/>
    <m/>
    <m/>
    <n v="0"/>
    <n v="0"/>
    <n v="0"/>
    <n v="0"/>
    <n v="0"/>
    <n v="0"/>
    <n v="0"/>
    <n v="0"/>
    <n v="0"/>
    <n v="0"/>
    <n v="0"/>
    <m/>
    <n v="0"/>
    <m/>
    <m/>
    <m/>
    <n v="0"/>
  </r>
  <r>
    <n v="800212422"/>
    <s v="CHRISTUS SINERGIA SALUD SA"/>
    <s v="CLFR"/>
    <n v="1325467"/>
    <s v="CLFR1325467"/>
    <s v="800212422_CLFR1325467"/>
    <d v="2024-09-18T15:03:00"/>
    <m/>
    <n v="60000"/>
    <n v="60000"/>
    <s v="COMFENALCO 2023 (ADMISIONES)"/>
    <s v="CALI"/>
    <e v="#N/A"/>
    <x v="6"/>
    <n v="0"/>
    <m/>
    <m/>
    <m/>
    <n v="0"/>
    <n v="0"/>
    <m/>
    <m/>
    <m/>
    <n v="0"/>
    <n v="0"/>
    <n v="0"/>
    <m/>
    <m/>
    <m/>
    <n v="0"/>
    <m/>
    <m/>
    <m/>
    <m/>
    <n v="0"/>
    <n v="0"/>
    <n v="0"/>
    <n v="0"/>
    <n v="0"/>
    <n v="0"/>
    <n v="0"/>
    <n v="0"/>
    <n v="0"/>
    <n v="0"/>
    <n v="0"/>
    <m/>
    <n v="0"/>
    <m/>
    <m/>
    <m/>
    <n v="0"/>
  </r>
  <r>
    <n v="800212422"/>
    <s v="CHRISTUS SINERGIA SALUD SA"/>
    <s v="CLFR"/>
    <n v="1326529"/>
    <s v="CLFR1326529"/>
    <s v="800212422_CLFR1326529"/>
    <d v="2024-09-20T16:12:00"/>
    <m/>
    <n v="60000"/>
    <n v="60000"/>
    <s v="COMFENALCO 2023 (ADMISIONES)"/>
    <s v="CALI"/>
    <e v="#N/A"/>
    <x v="6"/>
    <n v="0"/>
    <m/>
    <m/>
    <m/>
    <n v="0"/>
    <n v="0"/>
    <m/>
    <m/>
    <m/>
    <n v="0"/>
    <n v="0"/>
    <n v="0"/>
    <m/>
    <m/>
    <m/>
    <n v="0"/>
    <m/>
    <m/>
    <m/>
    <m/>
    <n v="0"/>
    <n v="0"/>
    <n v="0"/>
    <n v="0"/>
    <n v="0"/>
    <n v="0"/>
    <n v="0"/>
    <n v="0"/>
    <n v="0"/>
    <n v="0"/>
    <n v="0"/>
    <m/>
    <n v="0"/>
    <m/>
    <m/>
    <m/>
    <n v="0"/>
  </r>
  <r>
    <n v="800212422"/>
    <s v="CHRISTUS SINERGIA SALUD SA"/>
    <s v="CLFR"/>
    <n v="1325026"/>
    <s v="CLFR1325026"/>
    <s v="800212422_CLFR1325026"/>
    <d v="2024-09-17T16:15:00"/>
    <m/>
    <n v="75755"/>
    <n v="71255"/>
    <s v="COMFENALCO 2023 (ADMISIONES)"/>
    <s v="CALI"/>
    <e v="#N/A"/>
    <x v="6"/>
    <n v="0"/>
    <m/>
    <m/>
    <m/>
    <n v="0"/>
    <n v="0"/>
    <m/>
    <m/>
    <m/>
    <n v="0"/>
    <n v="0"/>
    <n v="0"/>
    <m/>
    <m/>
    <m/>
    <n v="0"/>
    <m/>
    <m/>
    <m/>
    <m/>
    <n v="0"/>
    <n v="0"/>
    <n v="0"/>
    <n v="0"/>
    <n v="0"/>
    <n v="0"/>
    <n v="0"/>
    <n v="0"/>
    <n v="0"/>
    <n v="0"/>
    <n v="0"/>
    <m/>
    <n v="0"/>
    <m/>
    <m/>
    <m/>
    <n v="0"/>
  </r>
  <r>
    <n v="800212422"/>
    <s v="CHRISTUS SINERGIA SALUD SA"/>
    <s v="CLFR"/>
    <n v="1306538"/>
    <s v="CLFR1306538"/>
    <s v="800212422_CLFR1306538"/>
    <d v="2024-07-25T11:36:00"/>
    <m/>
    <n v="140000"/>
    <n v="140000"/>
    <s v="COMFENALCO COVID (ADMISIONES)"/>
    <s v="CALI"/>
    <e v="#N/A"/>
    <x v="6"/>
    <n v="0"/>
    <m/>
    <m/>
    <m/>
    <n v="0"/>
    <n v="0"/>
    <m/>
    <m/>
    <m/>
    <n v="0"/>
    <n v="0"/>
    <n v="0"/>
    <m/>
    <m/>
    <m/>
    <n v="0"/>
    <m/>
    <m/>
    <m/>
    <m/>
    <n v="0"/>
    <n v="0"/>
    <n v="0"/>
    <n v="0"/>
    <n v="0"/>
    <n v="0"/>
    <n v="0"/>
    <n v="0"/>
    <n v="0"/>
    <n v="0"/>
    <n v="0"/>
    <m/>
    <n v="0"/>
    <m/>
    <m/>
    <m/>
    <n v="0"/>
  </r>
  <r>
    <n v="800212422"/>
    <s v="CHRISTUS SINERGIA SALUD SA"/>
    <s v="CLFR"/>
    <n v="1311223"/>
    <s v="CLFR1311223"/>
    <s v="800212422_CLFR1311223"/>
    <d v="2024-08-09T08:25:00"/>
    <m/>
    <n v="140000"/>
    <n v="140000"/>
    <s v="COMFENALCO COVID (ADMISIONES)"/>
    <s v="CALI"/>
    <e v="#N/A"/>
    <x v="6"/>
    <n v="0"/>
    <m/>
    <m/>
    <m/>
    <n v="0"/>
    <n v="0"/>
    <m/>
    <m/>
    <m/>
    <n v="0"/>
    <n v="0"/>
    <n v="0"/>
    <m/>
    <m/>
    <m/>
    <n v="0"/>
    <m/>
    <m/>
    <m/>
    <m/>
    <n v="0"/>
    <n v="0"/>
    <n v="0"/>
    <n v="0"/>
    <n v="0"/>
    <n v="0"/>
    <n v="0"/>
    <n v="0"/>
    <n v="0"/>
    <n v="0"/>
    <n v="0"/>
    <m/>
    <n v="0"/>
    <m/>
    <m/>
    <m/>
    <n v="0"/>
  </r>
  <r>
    <n v="800212422"/>
    <s v="CHRISTUS SINERGIA SALUD SA"/>
    <s v="CLFR"/>
    <n v="1320524"/>
    <s v="CLFR1320524"/>
    <s v="800212422_CLFR1320524"/>
    <d v="2024-09-04T14:41:00"/>
    <m/>
    <n v="140000"/>
    <n v="140000"/>
    <s v="COMFENALCO COVID (ADMISIONES)"/>
    <s v="CALI"/>
    <e v="#N/A"/>
    <x v="6"/>
    <n v="0"/>
    <m/>
    <m/>
    <m/>
    <n v="0"/>
    <n v="0"/>
    <m/>
    <m/>
    <m/>
    <n v="0"/>
    <n v="0"/>
    <n v="0"/>
    <m/>
    <m/>
    <m/>
    <n v="0"/>
    <m/>
    <m/>
    <m/>
    <m/>
    <n v="0"/>
    <n v="0"/>
    <n v="0"/>
    <n v="0"/>
    <n v="0"/>
    <n v="0"/>
    <n v="0"/>
    <n v="0"/>
    <n v="0"/>
    <n v="0"/>
    <n v="0"/>
    <m/>
    <n v="0"/>
    <m/>
    <m/>
    <m/>
    <n v="0"/>
  </r>
  <r>
    <n v="800212422"/>
    <s v="CHRISTUS SINERGIA SALUD SA"/>
    <s v="CLFR"/>
    <n v="1325022"/>
    <s v="CLFR1325022"/>
    <s v="800212422_CLFR1325022"/>
    <d v="2024-09-17T16:06:00"/>
    <m/>
    <n v="140000"/>
    <n v="140000"/>
    <s v="COMFENALCO COVID (ADMISIONES)"/>
    <s v="CALI"/>
    <e v="#N/A"/>
    <x v="6"/>
    <n v="0"/>
    <m/>
    <m/>
    <m/>
    <n v="0"/>
    <n v="0"/>
    <m/>
    <m/>
    <m/>
    <n v="0"/>
    <n v="0"/>
    <n v="0"/>
    <m/>
    <m/>
    <m/>
    <n v="0"/>
    <m/>
    <m/>
    <m/>
    <m/>
    <n v="0"/>
    <n v="0"/>
    <n v="0"/>
    <n v="0"/>
    <n v="0"/>
    <n v="0"/>
    <n v="0"/>
    <n v="0"/>
    <n v="0"/>
    <n v="0"/>
    <n v="0"/>
    <m/>
    <n v="0"/>
    <m/>
    <m/>
    <m/>
    <n v="0"/>
  </r>
  <r>
    <n v="800212422"/>
    <s v="CHRISTUS SINERGIA SALUD SA"/>
    <s v="CLFR"/>
    <n v="1202427"/>
    <s v="CLFR1202427"/>
    <s v="800212422_CLFR1202427"/>
    <d v="2024-04-04T16:42:00"/>
    <m/>
    <n v="285044"/>
    <n v="285044"/>
    <s v="COMFENALCO 2023 (ADMISIONES)"/>
    <s v="CALI"/>
    <s v="Factura no radicada"/>
    <x v="6"/>
    <n v="0"/>
    <m/>
    <m/>
    <m/>
    <n v="0"/>
    <n v="0"/>
    <m/>
    <m/>
    <m/>
    <n v="0"/>
    <n v="0"/>
    <n v="0"/>
    <m/>
    <m/>
    <m/>
    <n v="0"/>
    <m/>
    <m/>
    <m/>
    <m/>
    <n v="0"/>
    <n v="0"/>
    <n v="0"/>
    <n v="0"/>
    <n v="0"/>
    <n v="0"/>
    <n v="0"/>
    <n v="0"/>
    <n v="0"/>
    <n v="0"/>
    <n v="0"/>
    <m/>
    <n v="0"/>
    <m/>
    <m/>
    <m/>
    <n v="0"/>
  </r>
  <r>
    <n v="800212422"/>
    <s v="CHRISTUS SINERGIA SALUD SA"/>
    <s v="CLFR"/>
    <n v="1126993"/>
    <s v="CLFR1126993"/>
    <s v="800212422_CLFR1126993"/>
    <d v="2023-09-17T09:11:00"/>
    <m/>
    <n v="424323"/>
    <n v="424323"/>
    <s v="COMFENALCO 2023 (ADMISIONES)"/>
    <s v="CALI"/>
    <s v="Factura no radicada"/>
    <x v="6"/>
    <n v="0"/>
    <m/>
    <m/>
    <m/>
    <n v="0"/>
    <n v="0"/>
    <m/>
    <m/>
    <m/>
    <n v="0"/>
    <n v="0"/>
    <n v="0"/>
    <m/>
    <m/>
    <m/>
    <n v="0"/>
    <m/>
    <m/>
    <m/>
    <m/>
    <n v="0"/>
    <n v="0"/>
    <n v="0"/>
    <n v="0"/>
    <n v="0"/>
    <n v="0"/>
    <n v="0"/>
    <n v="0"/>
    <n v="0"/>
    <n v="0"/>
    <n v="0"/>
    <m/>
    <n v="0"/>
    <m/>
    <m/>
    <m/>
    <n v="0"/>
  </r>
  <r>
    <n v="800212422"/>
    <s v="CHRISTUS SINERGIA SALUD SA"/>
    <s v="CLFR"/>
    <n v="1172538"/>
    <s v="CLFR1172538"/>
    <s v="800212422_CLFR1172538"/>
    <d v="2024-01-12T14:58:00"/>
    <m/>
    <n v="442723"/>
    <n v="442723"/>
    <s v="TECNOLOGIA NO POS - COMFENALCO EPS (FACTURACIÓN)"/>
    <s v="CALI"/>
    <s v="Factura no radicada"/>
    <x v="6"/>
    <n v="0"/>
    <m/>
    <m/>
    <m/>
    <n v="0"/>
    <n v="0"/>
    <m/>
    <m/>
    <m/>
    <n v="0"/>
    <n v="0"/>
    <n v="0"/>
    <m/>
    <m/>
    <m/>
    <n v="0"/>
    <m/>
    <m/>
    <m/>
    <m/>
    <n v="0"/>
    <n v="0"/>
    <n v="0"/>
    <n v="0"/>
    <n v="0"/>
    <n v="0"/>
    <n v="0"/>
    <n v="0"/>
    <n v="0"/>
    <n v="0"/>
    <n v="0"/>
    <m/>
    <n v="0"/>
    <m/>
    <m/>
    <m/>
    <n v="0"/>
  </r>
  <r>
    <n v="800212422"/>
    <s v="CHRISTUS SINERGIA SALUD SA"/>
    <s v="CLFR"/>
    <n v="888616"/>
    <s v="CLFR888616"/>
    <s v="800212422_CLFR888616"/>
    <d v="2023-06-21T16:21:00"/>
    <m/>
    <n v="448523"/>
    <n v="448523"/>
    <s v="COMFENALCO 2023 (ADMISIONES)"/>
    <s v="CALI"/>
    <s v="Factura no radicada"/>
    <x v="6"/>
    <n v="0"/>
    <m/>
    <m/>
    <m/>
    <n v="0"/>
    <n v="0"/>
    <m/>
    <m/>
    <m/>
    <n v="0"/>
    <n v="0"/>
    <n v="0"/>
    <m/>
    <m/>
    <m/>
    <n v="0"/>
    <m/>
    <m/>
    <m/>
    <m/>
    <n v="0"/>
    <n v="0"/>
    <n v="0"/>
    <n v="0"/>
    <n v="0"/>
    <n v="0"/>
    <n v="0"/>
    <n v="0"/>
    <n v="0"/>
    <n v="0"/>
    <n v="0"/>
    <m/>
    <n v="0"/>
    <m/>
    <m/>
    <m/>
    <n v="0"/>
  </r>
  <r>
    <n v="800212422"/>
    <s v="CHRISTUS SINERGIA SALUD SA"/>
    <s v="CLFR"/>
    <n v="1322279"/>
    <s v="CLFR1322279"/>
    <s v="800212422_CLFR1322279"/>
    <d v="2024-09-10T12:36:00"/>
    <m/>
    <n v="455373"/>
    <n v="450873"/>
    <s v="COMFENALCO 2023 (ADMISIONES)"/>
    <s v="CALI"/>
    <e v="#N/A"/>
    <x v="6"/>
    <n v="0"/>
    <m/>
    <m/>
    <m/>
    <n v="0"/>
    <n v="0"/>
    <m/>
    <m/>
    <m/>
    <n v="0"/>
    <n v="0"/>
    <n v="0"/>
    <m/>
    <m/>
    <m/>
    <n v="0"/>
    <m/>
    <m/>
    <m/>
    <m/>
    <n v="0"/>
    <n v="0"/>
    <n v="0"/>
    <n v="0"/>
    <n v="0"/>
    <n v="0"/>
    <n v="0"/>
    <n v="0"/>
    <n v="0"/>
    <n v="0"/>
    <n v="0"/>
    <m/>
    <n v="0"/>
    <m/>
    <m/>
    <m/>
    <n v="0"/>
  </r>
  <r>
    <n v="800212422"/>
    <s v="CHRISTUS SINERGIA SALUD SA"/>
    <s v="CLFR"/>
    <n v="1321827"/>
    <s v="CLFR1321827"/>
    <s v="800212422_CLFR1321827"/>
    <d v="2024-09-09T13:58:00"/>
    <m/>
    <n v="497022"/>
    <n v="492522"/>
    <s v="COMFENALCO 2023 (ADMISIONES)"/>
    <s v="CALI"/>
    <e v="#N/A"/>
    <x v="6"/>
    <n v="0"/>
    <m/>
    <m/>
    <m/>
    <n v="0"/>
    <n v="0"/>
    <m/>
    <m/>
    <m/>
    <n v="0"/>
    <n v="0"/>
    <n v="0"/>
    <m/>
    <m/>
    <m/>
    <n v="0"/>
    <m/>
    <m/>
    <m/>
    <m/>
    <n v="0"/>
    <n v="0"/>
    <n v="0"/>
    <n v="0"/>
    <n v="0"/>
    <n v="0"/>
    <n v="0"/>
    <n v="0"/>
    <n v="0"/>
    <n v="0"/>
    <n v="0"/>
    <m/>
    <n v="0"/>
    <m/>
    <m/>
    <m/>
    <n v="0"/>
  </r>
  <r>
    <n v="800212422"/>
    <s v="CHRISTUS SINERGIA SALUD SA"/>
    <s v="CLFR"/>
    <n v="1328615"/>
    <s v="CLFR1328615"/>
    <s v="800212422_CLFR1328615"/>
    <d v="2024-09-27T06:50:00"/>
    <m/>
    <n v="529512"/>
    <n v="529512"/>
    <s v="COMFENALCO 2023 (ADMISIONES)"/>
    <s v="CALI"/>
    <e v="#N/A"/>
    <x v="6"/>
    <n v="0"/>
    <m/>
    <m/>
    <m/>
    <n v="0"/>
    <n v="0"/>
    <m/>
    <m/>
    <m/>
    <n v="0"/>
    <n v="0"/>
    <n v="0"/>
    <m/>
    <m/>
    <m/>
    <n v="0"/>
    <m/>
    <m/>
    <m/>
    <m/>
    <n v="0"/>
    <n v="0"/>
    <n v="0"/>
    <n v="0"/>
    <n v="0"/>
    <n v="0"/>
    <n v="0"/>
    <n v="0"/>
    <n v="0"/>
    <n v="0"/>
    <n v="0"/>
    <m/>
    <n v="0"/>
    <m/>
    <m/>
    <m/>
    <n v="0"/>
  </r>
  <r>
    <n v="800212422"/>
    <s v="CHRISTUS SINERGIA SALUD SA"/>
    <s v="CLFR"/>
    <n v="1327976"/>
    <s v="CLFR1327976"/>
    <s v="800212422_CLFR1327976"/>
    <d v="2024-09-25T14:21:00"/>
    <m/>
    <n v="586678"/>
    <n v="586678"/>
    <s v="COMFENALCO 2023 (ADMISIONES)"/>
    <s v="CALI"/>
    <e v="#N/A"/>
    <x v="6"/>
    <n v="0"/>
    <m/>
    <m/>
    <m/>
    <n v="0"/>
    <n v="0"/>
    <m/>
    <m/>
    <m/>
    <n v="0"/>
    <n v="0"/>
    <n v="0"/>
    <m/>
    <m/>
    <m/>
    <n v="0"/>
    <m/>
    <m/>
    <m/>
    <m/>
    <n v="0"/>
    <n v="0"/>
    <n v="0"/>
    <n v="0"/>
    <n v="0"/>
    <n v="0"/>
    <n v="0"/>
    <n v="0"/>
    <n v="0"/>
    <n v="0"/>
    <n v="0"/>
    <m/>
    <n v="0"/>
    <m/>
    <m/>
    <m/>
    <n v="0"/>
  </r>
  <r>
    <n v="800212422"/>
    <s v="CHRISTUS SINERGIA SALUD SA"/>
    <s v="CLFR"/>
    <n v="1325030"/>
    <s v="CLFR1325030"/>
    <s v="800212422_CLFR1325030"/>
    <d v="2024-09-17T16:18:00"/>
    <m/>
    <n v="2950557"/>
    <n v="2950557"/>
    <s v="COMFENALCO 2023 (ADMISIONES)"/>
    <s v="CALI"/>
    <e v="#N/A"/>
    <x v="6"/>
    <n v="0"/>
    <m/>
    <m/>
    <m/>
    <n v="0"/>
    <n v="0"/>
    <m/>
    <m/>
    <m/>
    <n v="0"/>
    <n v="0"/>
    <n v="0"/>
    <m/>
    <m/>
    <m/>
    <n v="0"/>
    <m/>
    <m/>
    <m/>
    <m/>
    <n v="0"/>
    <n v="0"/>
    <n v="0"/>
    <n v="0"/>
    <n v="0"/>
    <n v="0"/>
    <n v="0"/>
    <n v="0"/>
    <n v="0"/>
    <n v="0"/>
    <n v="0"/>
    <m/>
    <n v="0"/>
    <m/>
    <m/>
    <m/>
    <n v="0"/>
  </r>
  <r>
    <n v="800212422"/>
    <s v="CHRISTUS SINERGIA SALUD SA"/>
    <s v="CLFR"/>
    <n v="1325324"/>
    <s v="CLFR1325324"/>
    <s v="800212422_CLFR1325324"/>
    <d v="2024-09-18T11:48:00"/>
    <m/>
    <n v="20132977"/>
    <n v="20132977"/>
    <s v="COMFENALCO 2023 (ADMISIONES)"/>
    <s v="CALI"/>
    <e v="#N/A"/>
    <x v="6"/>
    <n v="0"/>
    <m/>
    <m/>
    <m/>
    <n v="0"/>
    <n v="0"/>
    <m/>
    <m/>
    <m/>
    <n v="0"/>
    <n v="0"/>
    <n v="0"/>
    <m/>
    <m/>
    <m/>
    <n v="0"/>
    <m/>
    <m/>
    <m/>
    <m/>
    <n v="0"/>
    <n v="0"/>
    <n v="0"/>
    <n v="0"/>
    <n v="0"/>
    <n v="0"/>
    <n v="0"/>
    <n v="0"/>
    <n v="0"/>
    <n v="0"/>
    <n v="0"/>
    <m/>
    <n v="0"/>
    <m/>
    <m/>
    <m/>
    <n v="0"/>
  </r>
  <r>
    <n v="800212422"/>
    <s v="CHRISTUS SINERGIA SALUD SA"/>
    <s v="CLFR"/>
    <n v="1320523"/>
    <s v="CLFR1320523"/>
    <s v="800212422_CLFR1320523"/>
    <d v="2024-09-04T14:41:00"/>
    <m/>
    <n v="42955999"/>
    <n v="42955999"/>
    <s v="COMFENALCO 2023 (ADMISIONES)"/>
    <s v="CALI"/>
    <e v="#N/A"/>
    <x v="6"/>
    <n v="0"/>
    <m/>
    <m/>
    <m/>
    <n v="0"/>
    <n v="0"/>
    <m/>
    <m/>
    <m/>
    <n v="0"/>
    <n v="0"/>
    <n v="0"/>
    <m/>
    <m/>
    <m/>
    <n v="0"/>
    <m/>
    <m/>
    <m/>
    <m/>
    <n v="0"/>
    <n v="0"/>
    <n v="0"/>
    <n v="0"/>
    <n v="0"/>
    <n v="0"/>
    <n v="0"/>
    <n v="0"/>
    <n v="0"/>
    <n v="0"/>
    <n v="0"/>
    <m/>
    <n v="0"/>
    <m/>
    <m/>
    <m/>
    <n v="0"/>
  </r>
  <r>
    <n v="800212422"/>
    <s v="CHRISTUS SINERGIA SALUD SA"/>
    <s v="CLV"/>
    <n v="4187"/>
    <s v="CLV4187"/>
    <s v="800212422_CLV4187"/>
    <d v="2023-04-17T15:00:00"/>
    <d v="2023-05-02T11:08:00"/>
    <n v="115668"/>
    <n v="4048"/>
    <s v="COMFENALCO 2023 (ADMISIONES)"/>
    <s v="CALI"/>
    <s v="Factura pendiente en programacion de pago"/>
    <x v="7"/>
    <n v="4048"/>
    <n v="1222336849"/>
    <m/>
    <m/>
    <n v="0"/>
    <n v="0"/>
    <m/>
    <m/>
    <m/>
    <n v="0"/>
    <n v="105420"/>
    <n v="0"/>
    <n v="4800060480"/>
    <d v="2023-07-18T00:00:00"/>
    <s v="PAGO DIRECTO REGIMEN SUBSIDIADO JUNIO 2023"/>
    <n v="53564729"/>
    <s v="Finalizada"/>
    <d v="2023-04-17T00:00:00"/>
    <d v="2023-05-23T00:00:00"/>
    <m/>
    <n v="115668"/>
    <n v="115668"/>
    <n v="107571"/>
    <n v="0"/>
    <n v="107571"/>
    <n v="0"/>
    <n v="4049"/>
    <n v="0"/>
    <n v="0"/>
    <n v="0"/>
    <n v="0"/>
    <m/>
    <n v="0"/>
    <m/>
    <m/>
    <m/>
    <n v="107571"/>
  </r>
  <r>
    <n v="800212422"/>
    <s v="CHRISTUS SINERGIA SALUD SA"/>
    <s v="CLFR"/>
    <n v="1213573"/>
    <s v="CLFR1213573"/>
    <s v="800212422_CLFR1213573"/>
    <d v="2024-05-07T11:18:00"/>
    <d v="2024-05-08T15:06:00"/>
    <n v="497022"/>
    <n v="111800"/>
    <s v="COMFENALCO 2023 (ADMISIONES)"/>
    <s v="CALI"/>
    <s v="Factura pendiente en programacion de pago - Glosa por contestar IPS"/>
    <x v="7"/>
    <n v="109200"/>
    <n v="1222463507"/>
    <m/>
    <m/>
    <n v="0"/>
    <n v="0"/>
    <m/>
    <m/>
    <m/>
    <n v="0"/>
    <n v="0"/>
    <n v="0"/>
    <m/>
    <m/>
    <m/>
    <n v="0"/>
    <s v="Finalizada"/>
    <d v="2024-05-07T00:00:00"/>
    <d v="2024-05-08T00:00:00"/>
    <m/>
    <n v="497022"/>
    <n v="478822"/>
    <n v="130000"/>
    <n v="18200"/>
    <n v="130000"/>
    <n v="2600"/>
    <n v="367022"/>
    <n v="0"/>
    <n v="0"/>
    <n v="0"/>
    <n v="0"/>
    <m/>
    <n v="0"/>
    <m/>
    <m/>
    <m/>
    <n v="111800"/>
  </r>
  <r>
    <n v="800212422"/>
    <s v="CHRISTUS SINERGIA SALUD SA"/>
    <s v="CLFR"/>
    <n v="1226642"/>
    <s v="CLFR1226642"/>
    <s v="800212422_CLFR1226642"/>
    <d v="2024-06-15T09:48:00"/>
    <d v="2024-08-23T11:23:00"/>
    <n v="8220"/>
    <n v="8220"/>
    <s v="COMFENALCO 2023 (ADMISIONES)"/>
    <s v="CALI"/>
    <s v="Factura no radicada"/>
    <x v="7"/>
    <n v="8220"/>
    <n v="1222509694"/>
    <m/>
    <m/>
    <n v="0"/>
    <n v="0"/>
    <m/>
    <m/>
    <m/>
    <n v="0"/>
    <n v="0"/>
    <n v="0"/>
    <m/>
    <m/>
    <m/>
    <n v="0"/>
    <s v="Finalizada"/>
    <d v="2024-06-16T00:00:00"/>
    <d v="2024-09-02T00:00:00"/>
    <m/>
    <n v="8220"/>
    <n v="8220"/>
    <n v="8220"/>
    <n v="0"/>
    <n v="8220"/>
    <n v="0"/>
    <n v="0"/>
    <n v="0"/>
    <n v="0"/>
    <n v="0"/>
    <n v="0"/>
    <m/>
    <n v="0"/>
    <m/>
    <m/>
    <m/>
    <n v="8220"/>
  </r>
  <r>
    <n v="800212422"/>
    <s v="CHRISTUS SINERGIA SALUD SA"/>
    <s v="CLFR"/>
    <n v="1226746"/>
    <s v="CLFR1226746"/>
    <s v="800212422_CLFR1226746"/>
    <d v="2024-06-17T07:00:00"/>
    <d v="2024-07-09T14:24:00"/>
    <n v="13360"/>
    <n v="13360"/>
    <s v="COMFENALCO 2023 (ADMISIONES)"/>
    <s v="CALI"/>
    <s v="Factura en proceso interno"/>
    <x v="7"/>
    <n v="13360"/>
    <n v="1222505170"/>
    <m/>
    <m/>
    <n v="0"/>
    <n v="0"/>
    <m/>
    <m/>
    <m/>
    <n v="0"/>
    <n v="0"/>
    <n v="0"/>
    <m/>
    <m/>
    <m/>
    <n v="0"/>
    <s v="Finalizada"/>
    <d v="2024-06-17T00:00:00"/>
    <d v="2024-07-12T00:00:00"/>
    <m/>
    <n v="31560"/>
    <n v="13360"/>
    <n v="31560"/>
    <n v="18200"/>
    <n v="31560"/>
    <n v="0"/>
    <n v="0"/>
    <n v="0"/>
    <n v="0"/>
    <n v="0"/>
    <n v="0"/>
    <m/>
    <n v="0"/>
    <m/>
    <m/>
    <m/>
    <n v="13360"/>
  </r>
  <r>
    <n v="800212422"/>
    <s v="CHRISTUS SINERGIA SALUD SA"/>
    <s v="CLFR"/>
    <n v="1214679"/>
    <s v="CLFR1214679"/>
    <s v="800212422_CLFR1214679"/>
    <d v="2024-05-10T08:59:00"/>
    <d v="2024-05-15T09:23:00"/>
    <n v="27060"/>
    <n v="27060"/>
    <s v="COMFENALCO 2023 (ADMISIONES)"/>
    <s v="CALI"/>
    <s v="Factura pendiente en programacion de pago"/>
    <x v="7"/>
    <n v="27060"/>
    <n v="1222464051"/>
    <m/>
    <m/>
    <n v="0"/>
    <n v="0"/>
    <m/>
    <m/>
    <m/>
    <n v="0"/>
    <n v="0"/>
    <n v="0"/>
    <m/>
    <m/>
    <m/>
    <n v="0"/>
    <s v="Finalizada"/>
    <d v="2024-05-10T00:00:00"/>
    <d v="2024-05-15T00:00:00"/>
    <m/>
    <n v="31560"/>
    <n v="27060"/>
    <n v="31560"/>
    <n v="4500"/>
    <n v="31560"/>
    <n v="0"/>
    <n v="0"/>
    <n v="0"/>
    <n v="0"/>
    <n v="0"/>
    <n v="0"/>
    <m/>
    <n v="0"/>
    <m/>
    <m/>
    <m/>
    <n v="27060"/>
  </r>
  <r>
    <n v="800212422"/>
    <s v="CHRISTUS SINERGIA SALUD SA"/>
    <s v="CLFR"/>
    <n v="1232243"/>
    <s v="CLFR1232243"/>
    <s v="800212422_CLFR1232243"/>
    <d v="2024-07-02T14:53:00"/>
    <d v="2024-07-09T14:24:00"/>
    <n v="49307"/>
    <n v="31107"/>
    <s v="COMFENALCO 2023 (ADMISIONES)"/>
    <s v="CALI"/>
    <e v="#N/A"/>
    <x v="7"/>
    <n v="31107"/>
    <n v="1222505171"/>
    <m/>
    <m/>
    <n v="0"/>
    <n v="0"/>
    <m/>
    <m/>
    <m/>
    <n v="0"/>
    <n v="0"/>
    <n v="0"/>
    <m/>
    <m/>
    <m/>
    <n v="0"/>
    <s v="Finalizada"/>
    <d v="2024-07-03T00:00:00"/>
    <d v="2024-07-12T00:00:00"/>
    <m/>
    <n v="49307"/>
    <n v="31107"/>
    <n v="49307"/>
    <n v="18200"/>
    <n v="49307"/>
    <n v="0"/>
    <n v="0"/>
    <n v="0"/>
    <n v="0"/>
    <n v="0"/>
    <n v="0"/>
    <m/>
    <n v="0"/>
    <m/>
    <m/>
    <m/>
    <n v="31107"/>
  </r>
  <r>
    <n v="800212422"/>
    <s v="CHRISTUS SINERGIA SALUD SA"/>
    <s v="CLFR"/>
    <n v="1229224"/>
    <s v="CLFR1229224"/>
    <s v="800212422_CLFR1229224"/>
    <d v="2024-06-24T09:03:00"/>
    <d v="2024-07-09T14:24:00"/>
    <n v="51909"/>
    <n v="33709"/>
    <s v="COMFENALCO 2023 (ADMISIONES)"/>
    <s v="CALI"/>
    <s v="Factura en proceso interno"/>
    <x v="7"/>
    <n v="33709"/>
    <n v="1222505172"/>
    <m/>
    <m/>
    <n v="0"/>
    <n v="0"/>
    <m/>
    <m/>
    <m/>
    <n v="0"/>
    <n v="0"/>
    <n v="0"/>
    <m/>
    <m/>
    <m/>
    <n v="0"/>
    <s v="Finalizada"/>
    <d v="2024-06-24T00:00:00"/>
    <d v="2024-07-12T00:00:00"/>
    <m/>
    <n v="51909"/>
    <n v="33709"/>
    <n v="51909"/>
    <n v="18200"/>
    <n v="51909"/>
    <n v="0"/>
    <n v="0"/>
    <n v="0"/>
    <n v="0"/>
    <n v="0"/>
    <n v="0"/>
    <m/>
    <n v="0"/>
    <m/>
    <m/>
    <m/>
    <n v="33709"/>
  </r>
  <r>
    <n v="800212422"/>
    <s v="CHRISTUS SINERGIA SALUD SA"/>
    <s v="CLFR"/>
    <n v="1218997"/>
    <s v="CLFR1218997"/>
    <s v="800212422_CLFR1218997"/>
    <d v="2024-05-24T13:02:00"/>
    <d v="2024-05-30T09:16:00"/>
    <n v="35530"/>
    <n v="35530"/>
    <s v="COMFENALCO 2023 (ADMISIONES)"/>
    <s v="CALI"/>
    <s v="Factura pendiente en programacion de pago"/>
    <x v="7"/>
    <n v="35530"/>
    <n v="1222470314"/>
    <m/>
    <m/>
    <n v="0"/>
    <n v="0"/>
    <m/>
    <m/>
    <m/>
    <n v="0"/>
    <n v="0"/>
    <n v="0"/>
    <m/>
    <m/>
    <m/>
    <n v="0"/>
    <s v="Finalizada"/>
    <d v="2024-05-24T00:00:00"/>
    <d v="2024-06-04T00:00:00"/>
    <m/>
    <n v="35530"/>
    <n v="35530"/>
    <n v="35530"/>
    <n v="0"/>
    <n v="138392"/>
    <n v="0"/>
    <n v="0"/>
    <n v="0"/>
    <n v="0"/>
    <n v="0"/>
    <n v="0"/>
    <m/>
    <n v="0"/>
    <m/>
    <m/>
    <m/>
    <n v="35530"/>
  </r>
  <r>
    <n v="800212422"/>
    <s v="CHRISTUS SINERGIA SALUD SA"/>
    <s v="CLFR"/>
    <n v="1220239"/>
    <s v="CLFR1220239"/>
    <s v="800212422_CLFR1220239"/>
    <d v="2024-05-28T08:51:00"/>
    <d v="2024-05-30T09:16:00"/>
    <n v="64479"/>
    <n v="46279"/>
    <s v="COMFENALCO 2023 (ADMISIONES)"/>
    <s v="CALI"/>
    <s v="Factura pendiente en programacion de pago"/>
    <x v="7"/>
    <n v="46279"/>
    <n v="1222475468"/>
    <m/>
    <m/>
    <n v="0"/>
    <n v="0"/>
    <m/>
    <m/>
    <m/>
    <n v="0"/>
    <n v="0"/>
    <n v="0"/>
    <m/>
    <m/>
    <m/>
    <n v="0"/>
    <s v="Finalizada"/>
    <d v="2024-05-28T00:00:00"/>
    <d v="2024-06-04T00:00:00"/>
    <m/>
    <n v="64479"/>
    <n v="46279"/>
    <n v="64479"/>
    <n v="18200"/>
    <n v="64479"/>
    <n v="0"/>
    <n v="0"/>
    <n v="0"/>
    <n v="0"/>
    <n v="0"/>
    <n v="0"/>
    <m/>
    <n v="0"/>
    <m/>
    <m/>
    <m/>
    <n v="46279"/>
  </r>
  <r>
    <n v="800212422"/>
    <s v="CHRISTUS SINERGIA SALUD SA"/>
    <s v="CLFR"/>
    <n v="1216321"/>
    <s v="CLFR1216321"/>
    <s v="800212422_CLFR1216321"/>
    <d v="2024-05-16T13:31:00"/>
    <d v="2024-05-20T11:43:00"/>
    <n v="47409"/>
    <n v="47409"/>
    <s v="COMFENALCO 2023 (ADMISIONES)"/>
    <s v="CALI"/>
    <s v="Factura pendiente en programacion de pago"/>
    <x v="7"/>
    <n v="47409"/>
    <n v="1222475467"/>
    <m/>
    <m/>
    <n v="0"/>
    <n v="0"/>
    <m/>
    <m/>
    <m/>
    <n v="0"/>
    <n v="0"/>
    <n v="0"/>
    <m/>
    <m/>
    <m/>
    <n v="0"/>
    <s v="Finalizada"/>
    <d v="2024-05-16T00:00:00"/>
    <d v="2024-06-04T00:00:00"/>
    <m/>
    <n v="51909"/>
    <n v="47409"/>
    <n v="51909"/>
    <n v="4500"/>
    <n v="51909"/>
    <n v="0"/>
    <n v="0"/>
    <n v="0"/>
    <n v="0"/>
    <n v="0"/>
    <n v="0"/>
    <m/>
    <n v="0"/>
    <m/>
    <m/>
    <m/>
    <n v="47409"/>
  </r>
  <r>
    <n v="800212422"/>
    <s v="CHRISTUS SINERGIA SALUD SA"/>
    <s v="CLFR"/>
    <n v="1219132"/>
    <s v="CLFR1219132"/>
    <s v="800212422_CLFR1219132"/>
    <d v="2024-05-24T15:45:00"/>
    <d v="2024-05-30T09:16:00"/>
    <n v="51909"/>
    <n v="47409"/>
    <s v="COMFENALCO 2023 (ADMISIONES)"/>
    <s v="CALI"/>
    <s v="Factura pendiente en programacion de pago"/>
    <x v="7"/>
    <n v="47409"/>
    <n v="1222475465"/>
    <m/>
    <m/>
    <n v="0"/>
    <n v="0"/>
    <m/>
    <m/>
    <m/>
    <n v="0"/>
    <n v="0"/>
    <n v="0"/>
    <m/>
    <m/>
    <m/>
    <n v="0"/>
    <s v="Finalizada"/>
    <d v="2024-05-27T00:00:00"/>
    <d v="2024-06-04T00:00:00"/>
    <m/>
    <n v="51909"/>
    <n v="47409"/>
    <n v="51909"/>
    <n v="4500"/>
    <n v="51909"/>
    <n v="0"/>
    <n v="0"/>
    <n v="0"/>
    <n v="0"/>
    <n v="0"/>
    <n v="0"/>
    <m/>
    <n v="0"/>
    <m/>
    <m/>
    <m/>
    <n v="47409"/>
  </r>
  <r>
    <n v="800212422"/>
    <s v="CHRISTUS SINERGIA SALUD SA"/>
    <s v="CLFR"/>
    <n v="1225106"/>
    <s v="CLFR1225106"/>
    <s v="800212422_CLFR1225106"/>
    <d v="2024-06-12T07:45:00"/>
    <d v="2024-06-17T11:06:00"/>
    <n v="51909"/>
    <n v="47409"/>
    <s v="COMFENALCO 2023 (ADMISIONES)"/>
    <s v="CALI"/>
    <s v="Factura pendiente en programacion de pago"/>
    <x v="7"/>
    <n v="47409"/>
    <n v="1222504771"/>
    <m/>
    <m/>
    <n v="0"/>
    <n v="0"/>
    <m/>
    <m/>
    <m/>
    <n v="0"/>
    <n v="0"/>
    <n v="0"/>
    <m/>
    <m/>
    <m/>
    <n v="0"/>
    <s v="Finalizada"/>
    <d v="2024-06-12T00:00:00"/>
    <d v="2024-07-02T00:00:00"/>
    <m/>
    <n v="51909"/>
    <n v="47409"/>
    <n v="51909"/>
    <n v="4500"/>
    <n v="51909"/>
    <n v="0"/>
    <n v="0"/>
    <n v="0"/>
    <n v="0"/>
    <n v="0"/>
    <n v="0"/>
    <m/>
    <n v="0"/>
    <m/>
    <m/>
    <m/>
    <n v="47409"/>
  </r>
  <r>
    <n v="800212422"/>
    <s v="CHRISTUS SINERGIA SALUD SA"/>
    <s v="CLFR"/>
    <n v="1306687"/>
    <s v="CLFR1306687"/>
    <s v="800212422_CLFR1306687"/>
    <d v="2024-07-25T15:57:00"/>
    <d v="2024-08-23T11:23:00"/>
    <n v="51909"/>
    <n v="47409"/>
    <s v="COMFENALCO 2023 (ADMISIONES)"/>
    <s v="CALI"/>
    <e v="#N/A"/>
    <x v="7"/>
    <n v="47409"/>
    <n v="1222514310"/>
    <m/>
    <m/>
    <n v="0"/>
    <n v="0"/>
    <m/>
    <m/>
    <m/>
    <n v="0"/>
    <n v="0"/>
    <n v="0"/>
    <m/>
    <m/>
    <m/>
    <n v="0"/>
    <s v="Finalizada"/>
    <d v="2024-07-25T00:00:00"/>
    <d v="2024-09-02T00:00:00"/>
    <m/>
    <n v="51909"/>
    <n v="47409"/>
    <n v="51909"/>
    <n v="4500"/>
    <n v="75755"/>
    <n v="0"/>
    <n v="0"/>
    <n v="0"/>
    <n v="0"/>
    <n v="0"/>
    <n v="0"/>
    <m/>
    <n v="0"/>
    <m/>
    <m/>
    <m/>
    <n v="47409"/>
  </r>
  <r>
    <n v="800212422"/>
    <s v="CHRISTUS SINERGIA SALUD SA"/>
    <s v="CLFR"/>
    <n v="1309076"/>
    <s v="CLFR1309076"/>
    <s v="800212422_CLFR1309076"/>
    <d v="2024-08-01T16:29:00"/>
    <d v="2024-08-23T11:23:00"/>
    <n v="51909"/>
    <n v="47409"/>
    <s v="COMFENALCO 2023 (ADMISIONES)"/>
    <s v="CALI"/>
    <e v="#N/A"/>
    <x v="7"/>
    <n v="47409"/>
    <n v="1222514301"/>
    <m/>
    <m/>
    <n v="0"/>
    <n v="0"/>
    <m/>
    <m/>
    <m/>
    <n v="0"/>
    <n v="0"/>
    <n v="0"/>
    <m/>
    <m/>
    <m/>
    <n v="0"/>
    <s v="Finalizada"/>
    <d v="2024-08-07T00:00:00"/>
    <d v="2024-09-02T00:00:00"/>
    <m/>
    <n v="51909"/>
    <n v="47409"/>
    <n v="51909"/>
    <n v="4500"/>
    <n v="75755"/>
    <n v="0"/>
    <n v="0"/>
    <n v="0"/>
    <n v="0"/>
    <n v="0"/>
    <n v="0"/>
    <m/>
    <n v="0"/>
    <m/>
    <m/>
    <m/>
    <n v="47409"/>
  </r>
  <r>
    <n v="800212422"/>
    <s v="CHRISTUS SINERGIA SALUD SA"/>
    <s v="CLFR"/>
    <n v="1313428"/>
    <s v="CLFR1313428"/>
    <s v="800212422_CLFR1313428"/>
    <d v="2024-08-15T14:34:00"/>
    <d v="2024-08-23T11:23:00"/>
    <n v="47409"/>
    <n v="47409"/>
    <s v="COMFENALCO 2023 (ADMISIONES)"/>
    <s v="CALI"/>
    <e v="#N/A"/>
    <x v="7"/>
    <n v="47409"/>
    <n v="1222514307"/>
    <m/>
    <m/>
    <n v="0"/>
    <n v="0"/>
    <m/>
    <m/>
    <m/>
    <n v="0"/>
    <n v="0"/>
    <n v="0"/>
    <m/>
    <m/>
    <m/>
    <n v="0"/>
    <s v="Finalizada"/>
    <d v="2024-08-16T00:00:00"/>
    <d v="2024-09-02T00:00:00"/>
    <m/>
    <n v="51909"/>
    <n v="47409"/>
    <n v="51909"/>
    <n v="4500"/>
    <n v="75755"/>
    <n v="0"/>
    <n v="0"/>
    <n v="0"/>
    <n v="0"/>
    <n v="0"/>
    <n v="0"/>
    <m/>
    <n v="0"/>
    <m/>
    <m/>
    <m/>
    <n v="47409"/>
  </r>
  <r>
    <n v="800212422"/>
    <s v="CHRISTUS SINERGIA SALUD SA"/>
    <s v="CLFR"/>
    <n v="1232559"/>
    <s v="CLFR1232559"/>
    <s v="800212422_CLFR1232559"/>
    <d v="2024-07-03T09:50:00"/>
    <d v="2024-07-09T14:24:00"/>
    <n v="51909"/>
    <n v="47809"/>
    <s v="COMFENALCO 2023 (ADMISIONES)"/>
    <s v="CALI"/>
    <e v="#N/A"/>
    <x v="7"/>
    <n v="47809"/>
    <n v="1222505173"/>
    <m/>
    <m/>
    <n v="0"/>
    <n v="0"/>
    <m/>
    <m/>
    <m/>
    <n v="0"/>
    <n v="0"/>
    <n v="0"/>
    <m/>
    <m/>
    <m/>
    <n v="0"/>
    <s v="Finalizada"/>
    <d v="2024-07-03T00:00:00"/>
    <d v="2024-07-12T00:00:00"/>
    <m/>
    <n v="51909"/>
    <n v="47809"/>
    <n v="51909"/>
    <n v="4100"/>
    <n v="51909"/>
    <n v="0"/>
    <n v="0"/>
    <n v="0"/>
    <n v="0"/>
    <n v="0"/>
    <n v="0"/>
    <m/>
    <n v="0"/>
    <m/>
    <m/>
    <m/>
    <n v="47809"/>
  </r>
  <r>
    <n v="800212422"/>
    <s v="CHRISTUS SINERGIA SALUD SA"/>
    <s v="CLFR"/>
    <n v="1232568"/>
    <s v="CLFR1232568"/>
    <s v="800212422_CLFR1232568"/>
    <d v="2024-07-03T10:03:00"/>
    <d v="2024-07-09T14:24:00"/>
    <n v="52747"/>
    <n v="52747"/>
    <s v="COMFENALCO 2023 (ADMISIONES)"/>
    <s v="CALI"/>
    <e v="#N/A"/>
    <x v="7"/>
    <n v="52747"/>
    <n v="1222485981"/>
    <m/>
    <m/>
    <n v="0"/>
    <n v="0"/>
    <m/>
    <m/>
    <m/>
    <n v="0"/>
    <n v="0"/>
    <n v="0"/>
    <m/>
    <m/>
    <m/>
    <n v="0"/>
    <s v="Finalizada"/>
    <d v="2024-07-03T00:00:00"/>
    <d v="2024-07-12T00:00:00"/>
    <m/>
    <n v="52747"/>
    <n v="52747"/>
    <n v="52747"/>
    <n v="0"/>
    <n v="52747"/>
    <n v="0"/>
    <n v="0"/>
    <n v="0"/>
    <n v="0"/>
    <n v="0"/>
    <n v="0"/>
    <m/>
    <n v="0"/>
    <m/>
    <m/>
    <m/>
    <n v="52747"/>
  </r>
  <r>
    <n v="800212422"/>
    <s v="CHRISTUS SINERGIA SALUD SA"/>
    <s v="CLFR"/>
    <n v="1214064"/>
    <s v="CLFR1214064"/>
    <s v="800212422_CLFR1214064"/>
    <d v="2024-05-08T13:50:00"/>
    <d v="2024-05-14T09:31:00"/>
    <n v="60000"/>
    <n v="55500"/>
    <s v="COMFENALCO 2023 (ADMISIONES)"/>
    <s v="CALI"/>
    <s v="Factura pendiente en programacion de pago"/>
    <x v="7"/>
    <n v="55500"/>
    <n v="1222464049"/>
    <m/>
    <m/>
    <n v="0"/>
    <n v="0"/>
    <m/>
    <m/>
    <m/>
    <n v="0"/>
    <n v="0"/>
    <n v="0"/>
    <m/>
    <m/>
    <m/>
    <n v="0"/>
    <s v="Finalizada"/>
    <d v="2024-05-08T00:00:00"/>
    <d v="2024-05-14T00:00:00"/>
    <m/>
    <n v="60000"/>
    <n v="55500"/>
    <n v="60000"/>
    <n v="4500"/>
    <n v="60000"/>
    <n v="0"/>
    <n v="0"/>
    <n v="0"/>
    <n v="0"/>
    <n v="0"/>
    <n v="0"/>
    <m/>
    <n v="0"/>
    <m/>
    <m/>
    <m/>
    <n v="55500"/>
  </r>
  <r>
    <n v="800212422"/>
    <s v="CHRISTUS SINERGIA SALUD SA"/>
    <s v="CLFR"/>
    <n v="1215862"/>
    <s v="CLFR1215862"/>
    <s v="800212422_CLFR1215862"/>
    <d v="2024-05-15T14:03:00"/>
    <d v="2024-05-20T11:43:00"/>
    <n v="60000"/>
    <n v="55500"/>
    <s v="COMFENALCO 2023 (ADMISIONES)"/>
    <s v="CALI"/>
    <s v="Factura pendiente en programacion de pago"/>
    <x v="7"/>
    <n v="55500"/>
    <n v="1222475463"/>
    <m/>
    <m/>
    <n v="0"/>
    <n v="0"/>
    <m/>
    <m/>
    <m/>
    <n v="0"/>
    <n v="0"/>
    <n v="0"/>
    <m/>
    <m/>
    <m/>
    <n v="0"/>
    <s v="Finalizada"/>
    <d v="2024-05-16T00:00:00"/>
    <d v="2024-06-04T00:00:00"/>
    <m/>
    <n v="60000"/>
    <n v="55500"/>
    <n v="60000"/>
    <n v="4500"/>
    <n v="60000"/>
    <n v="0"/>
    <n v="0"/>
    <n v="0"/>
    <n v="0"/>
    <n v="0"/>
    <n v="0"/>
    <m/>
    <n v="0"/>
    <m/>
    <m/>
    <m/>
    <n v="55500"/>
  </r>
  <r>
    <n v="800212422"/>
    <s v="CHRISTUS SINERGIA SALUD SA"/>
    <s v="CLFR"/>
    <n v="1221603"/>
    <s v="CLFR1221603"/>
    <s v="800212422_CLFR1221603"/>
    <d v="2024-05-30T15:14:00"/>
    <d v="2024-07-04T15:17:00"/>
    <n v="60000"/>
    <n v="55500"/>
    <s v="COMFENALCO 2023 (ADMISIONES)"/>
    <s v="CALI"/>
    <s v="Factura pendiente en programacion de pago"/>
    <x v="7"/>
    <n v="55500"/>
    <n v="1222475352"/>
    <m/>
    <m/>
    <n v="0"/>
    <n v="0"/>
    <m/>
    <m/>
    <m/>
    <n v="0"/>
    <n v="0"/>
    <n v="0"/>
    <m/>
    <m/>
    <m/>
    <n v="0"/>
    <s v="Finalizada"/>
    <d v="2024-05-30T00:00:00"/>
    <d v="2024-06-04T00:00:00"/>
    <m/>
    <n v="60000"/>
    <n v="55500"/>
    <n v="60000"/>
    <n v="4500"/>
    <n v="60000"/>
    <n v="0"/>
    <n v="0"/>
    <n v="0"/>
    <n v="0"/>
    <n v="0"/>
    <n v="0"/>
    <m/>
    <n v="0"/>
    <m/>
    <m/>
    <m/>
    <n v="55500"/>
  </r>
  <r>
    <n v="800212422"/>
    <s v="CHRISTUS SINERGIA SALUD SA"/>
    <s v="CLFR"/>
    <n v="1221813"/>
    <s v="CLFR1221813"/>
    <s v="800212422_CLFR1221813"/>
    <d v="2024-05-31T08:17:00"/>
    <d v="2024-07-04T15:17:00"/>
    <n v="60000"/>
    <n v="55500"/>
    <s v="COMFENALCO 2023 (ADMISIONES)"/>
    <s v="CALI"/>
    <s v="Factura pendiente en programacion de pago"/>
    <x v="7"/>
    <n v="55500"/>
    <n v="1222504757"/>
    <m/>
    <m/>
    <n v="0"/>
    <n v="0"/>
    <m/>
    <m/>
    <m/>
    <n v="0"/>
    <n v="0"/>
    <n v="0"/>
    <m/>
    <m/>
    <m/>
    <n v="0"/>
    <s v="Finalizada"/>
    <d v="2024-05-31T00:00:00"/>
    <d v="2024-07-08T00:00:00"/>
    <m/>
    <n v="60000"/>
    <n v="55500"/>
    <n v="60000"/>
    <n v="4500"/>
    <n v="60000"/>
    <n v="0"/>
    <n v="0"/>
    <n v="0"/>
    <n v="0"/>
    <n v="0"/>
    <n v="0"/>
    <m/>
    <n v="0"/>
    <m/>
    <m/>
    <m/>
    <n v="55500"/>
  </r>
  <r>
    <n v="800212422"/>
    <s v="CHRISTUS SINERGIA SALUD SA"/>
    <s v="CLFR"/>
    <n v="1225371"/>
    <s v="CLFR1225371"/>
    <s v="800212422_CLFR1225371"/>
    <d v="2024-06-12T13:34:00"/>
    <d v="2024-06-17T11:06:00"/>
    <n v="60000"/>
    <n v="55500"/>
    <s v="COMFENALCO 2023 (ADMISIONES)"/>
    <s v="CALI"/>
    <s v="Factura pendiente en programacion de pago"/>
    <x v="7"/>
    <n v="55500"/>
    <n v="1222504740"/>
    <m/>
    <m/>
    <n v="0"/>
    <n v="0"/>
    <m/>
    <m/>
    <m/>
    <n v="0"/>
    <n v="0"/>
    <n v="0"/>
    <m/>
    <m/>
    <m/>
    <n v="0"/>
    <s v="Finalizada"/>
    <d v="2024-06-12T00:00:00"/>
    <d v="2024-07-02T00:00:00"/>
    <m/>
    <n v="60000"/>
    <n v="55500"/>
    <n v="60000"/>
    <n v="4500"/>
    <n v="60000"/>
    <n v="0"/>
    <n v="0"/>
    <n v="0"/>
    <n v="0"/>
    <n v="0"/>
    <n v="0"/>
    <m/>
    <n v="0"/>
    <m/>
    <m/>
    <m/>
    <n v="55500"/>
  </r>
  <r>
    <n v="800212422"/>
    <s v="CHRISTUS SINERGIA SALUD SA"/>
    <s v="CLFR"/>
    <n v="1228053"/>
    <s v="CLFR1228053"/>
    <s v="800212422_CLFR1228053"/>
    <d v="2024-06-19T15:59:00"/>
    <d v="2024-07-04T15:17:00"/>
    <n v="60000"/>
    <n v="55500"/>
    <s v="COMFENALCO 2023 (ADMISIONES)"/>
    <s v="CALI"/>
    <s v="Factura pendiente en programacion de pago"/>
    <x v="7"/>
    <n v="55500"/>
    <n v="1222504746"/>
    <m/>
    <m/>
    <n v="0"/>
    <n v="0"/>
    <m/>
    <m/>
    <m/>
    <n v="0"/>
    <n v="0"/>
    <n v="0"/>
    <m/>
    <m/>
    <m/>
    <n v="0"/>
    <s v="Finalizada"/>
    <d v="2024-06-19T00:00:00"/>
    <d v="2024-07-08T00:00:00"/>
    <m/>
    <n v="60000"/>
    <n v="55500"/>
    <n v="60000"/>
    <n v="4500"/>
    <n v="60000"/>
    <n v="0"/>
    <n v="0"/>
    <n v="0"/>
    <n v="0"/>
    <n v="0"/>
    <n v="0"/>
    <m/>
    <n v="0"/>
    <m/>
    <m/>
    <m/>
    <n v="55500"/>
  </r>
  <r>
    <n v="800212422"/>
    <s v="CHRISTUS SINERGIA SALUD SA"/>
    <s v="CLFR"/>
    <n v="1228433"/>
    <s v="CLFR1228433"/>
    <s v="800212422_CLFR1228433"/>
    <d v="2024-06-20T14:58:00"/>
    <d v="2024-07-04T15:17:00"/>
    <n v="60000"/>
    <n v="55500"/>
    <s v="COMFENALCO 2023 (ADMISIONES)"/>
    <s v="CALI"/>
    <s v="Factura pendiente en programacion de pago"/>
    <x v="7"/>
    <n v="55500"/>
    <n v="1222504754"/>
    <m/>
    <m/>
    <n v="0"/>
    <n v="0"/>
    <m/>
    <m/>
    <m/>
    <n v="0"/>
    <n v="0"/>
    <n v="0"/>
    <m/>
    <m/>
    <m/>
    <n v="0"/>
    <s v="Finalizada"/>
    <d v="2024-06-20T00:00:00"/>
    <d v="2024-07-08T00:00:00"/>
    <m/>
    <n v="60000"/>
    <n v="55500"/>
    <n v="60000"/>
    <n v="4500"/>
    <n v="60000"/>
    <n v="0"/>
    <n v="0"/>
    <n v="0"/>
    <n v="0"/>
    <n v="0"/>
    <n v="0"/>
    <m/>
    <n v="0"/>
    <m/>
    <m/>
    <m/>
    <n v="55500"/>
  </r>
  <r>
    <n v="800212422"/>
    <s v="CHRISTUS SINERGIA SALUD SA"/>
    <s v="CLFR"/>
    <n v="1229290"/>
    <s v="CLFR1229290"/>
    <s v="800212422_CLFR1229290"/>
    <d v="2024-06-24T09:53:00"/>
    <d v="2024-07-04T15:17:00"/>
    <n v="60000"/>
    <n v="55500"/>
    <s v="COMFENALCO 2023 (ADMISIONES)"/>
    <s v="CALI"/>
    <s v="Factura pendiente en programacion de pago"/>
    <x v="7"/>
    <n v="55500"/>
    <n v="1222504763"/>
    <m/>
    <m/>
    <n v="0"/>
    <n v="0"/>
    <m/>
    <m/>
    <m/>
    <n v="0"/>
    <n v="0"/>
    <n v="0"/>
    <m/>
    <m/>
    <m/>
    <n v="0"/>
    <s v="Finalizada"/>
    <d v="2024-06-24T00:00:00"/>
    <d v="2024-07-08T00:00:00"/>
    <m/>
    <n v="60000"/>
    <n v="55500"/>
    <n v="60000"/>
    <n v="4500"/>
    <n v="60000"/>
    <n v="0"/>
    <n v="0"/>
    <n v="0"/>
    <n v="0"/>
    <n v="0"/>
    <n v="0"/>
    <m/>
    <n v="0"/>
    <m/>
    <m/>
    <m/>
    <n v="55500"/>
  </r>
  <r>
    <n v="800212422"/>
    <s v="CHRISTUS SINERGIA SALUD SA"/>
    <s v="CLFR"/>
    <n v="1230304"/>
    <s v="CLFR1230304"/>
    <s v="800212422_CLFR1230304"/>
    <d v="2024-06-26T13:31:00"/>
    <d v="2024-07-04T15:17:00"/>
    <n v="60000"/>
    <n v="55500"/>
    <s v="COMFENALCO 2023 (ADMISIONES)"/>
    <s v="CALI"/>
    <s v="Factura pendiente en programacion de pago"/>
    <x v="7"/>
    <n v="55500"/>
    <n v="1222504759"/>
    <m/>
    <m/>
    <n v="0"/>
    <n v="0"/>
    <m/>
    <m/>
    <m/>
    <n v="0"/>
    <n v="0"/>
    <n v="0"/>
    <m/>
    <m/>
    <m/>
    <n v="0"/>
    <s v="Finalizada"/>
    <d v="2024-06-27T00:00:00"/>
    <d v="2024-07-08T00:00:00"/>
    <m/>
    <n v="60000"/>
    <n v="55500"/>
    <n v="60000"/>
    <n v="4500"/>
    <n v="60000"/>
    <n v="0"/>
    <n v="0"/>
    <n v="0"/>
    <n v="0"/>
    <n v="0"/>
    <n v="0"/>
    <m/>
    <n v="0"/>
    <m/>
    <m/>
    <m/>
    <n v="55500"/>
  </r>
  <r>
    <n v="800212422"/>
    <s v="CHRISTUS SINERGIA SALUD SA"/>
    <s v="CLFR"/>
    <n v="1230366"/>
    <s v="CLFR1230366"/>
    <s v="800212422_CLFR1230366"/>
    <d v="2024-06-26T14:56:00"/>
    <d v="2024-07-04T15:17:00"/>
    <n v="60000"/>
    <n v="55500"/>
    <s v="COMFENALCO 2023 (ADMISIONES)"/>
    <s v="CALI"/>
    <s v="Factura pendiente en programacion de pago"/>
    <x v="7"/>
    <n v="55500"/>
    <n v="1222504766"/>
    <m/>
    <m/>
    <n v="0"/>
    <n v="0"/>
    <m/>
    <m/>
    <m/>
    <n v="0"/>
    <n v="0"/>
    <n v="0"/>
    <m/>
    <m/>
    <m/>
    <n v="0"/>
    <s v="Finalizada"/>
    <d v="2024-06-27T00:00:00"/>
    <d v="2024-07-08T00:00:00"/>
    <m/>
    <n v="60000"/>
    <n v="55500"/>
    <n v="60000"/>
    <n v="4500"/>
    <n v="60000"/>
    <n v="0"/>
    <n v="0"/>
    <n v="0"/>
    <n v="0"/>
    <n v="0"/>
    <n v="0"/>
    <m/>
    <n v="0"/>
    <m/>
    <m/>
    <m/>
    <n v="55500"/>
  </r>
  <r>
    <n v="800212422"/>
    <s v="CHRISTUS SINERGIA SALUD SA"/>
    <s v="CLFR"/>
    <n v="1230384"/>
    <s v="CLFR1230384"/>
    <s v="800212422_CLFR1230384"/>
    <d v="2024-06-26T15:11:00"/>
    <d v="2024-07-04T15:17:00"/>
    <n v="60000"/>
    <n v="55500"/>
    <s v="COMFENALCO 2023 (ADMISIONES)"/>
    <s v="CALI"/>
    <s v="Factura pendiente en programacion de pago"/>
    <x v="7"/>
    <n v="55500"/>
    <n v="1222504769"/>
    <m/>
    <m/>
    <n v="0"/>
    <n v="0"/>
    <m/>
    <m/>
    <m/>
    <n v="0"/>
    <n v="0"/>
    <n v="0"/>
    <m/>
    <m/>
    <m/>
    <n v="0"/>
    <s v="Finalizada"/>
    <d v="2024-06-27T00:00:00"/>
    <d v="2024-07-08T00:00:00"/>
    <m/>
    <n v="60000"/>
    <n v="55500"/>
    <n v="60000"/>
    <n v="4500"/>
    <n v="60000"/>
    <n v="0"/>
    <n v="0"/>
    <n v="0"/>
    <n v="0"/>
    <n v="0"/>
    <n v="0"/>
    <m/>
    <n v="0"/>
    <m/>
    <m/>
    <m/>
    <n v="55500"/>
  </r>
  <r>
    <n v="800212422"/>
    <s v="CHRISTUS SINERGIA SALUD SA"/>
    <s v="CLFR"/>
    <n v="1232247"/>
    <s v="CLFR1232247"/>
    <s v="800212422_CLFR1232247"/>
    <d v="2024-07-02T14:57:00"/>
    <d v="2024-07-09T14:24:00"/>
    <n v="55500"/>
    <n v="55500"/>
    <s v="COMFENALCO 2023 (ADMISIONES)"/>
    <s v="CALI"/>
    <e v="#N/A"/>
    <x v="7"/>
    <n v="55500"/>
    <n v="1222505178"/>
    <m/>
    <m/>
    <n v="0"/>
    <n v="0"/>
    <m/>
    <m/>
    <m/>
    <n v="0"/>
    <n v="0"/>
    <n v="0"/>
    <m/>
    <m/>
    <m/>
    <n v="0"/>
    <s v="Finalizada"/>
    <d v="2024-07-03T00:00:00"/>
    <d v="2024-07-12T00:00:00"/>
    <m/>
    <n v="60000"/>
    <n v="55500"/>
    <n v="60000"/>
    <n v="4500"/>
    <n v="60000"/>
    <n v="0"/>
    <n v="0"/>
    <n v="0"/>
    <n v="0"/>
    <n v="0"/>
    <n v="0"/>
    <m/>
    <n v="0"/>
    <m/>
    <m/>
    <m/>
    <n v="55500"/>
  </r>
  <r>
    <n v="800212422"/>
    <s v="CHRISTUS SINERGIA SALUD SA"/>
    <s v="CLFR"/>
    <n v="1300820"/>
    <s v="CLFR1300820"/>
    <s v="800212422_CLFR1300820"/>
    <d v="2024-07-08T15:36:00"/>
    <d v="2024-07-17T08:54:00"/>
    <n v="60000"/>
    <n v="55500"/>
    <s v="COMFENALCO 2023 (ADMISIONES)"/>
    <s v="CALI"/>
    <e v="#N/A"/>
    <x v="7"/>
    <n v="55500"/>
    <n v="1222506135"/>
    <m/>
    <m/>
    <n v="0"/>
    <n v="0"/>
    <m/>
    <m/>
    <m/>
    <n v="0"/>
    <n v="0"/>
    <n v="0"/>
    <m/>
    <m/>
    <m/>
    <n v="0"/>
    <s v="Finalizada"/>
    <d v="2024-07-08T00:00:00"/>
    <d v="2024-08-01T00:00:00"/>
    <m/>
    <n v="60000"/>
    <n v="55500"/>
    <n v="60000"/>
    <n v="4500"/>
    <n v="60000"/>
    <n v="0"/>
    <n v="0"/>
    <n v="0"/>
    <n v="0"/>
    <n v="0"/>
    <n v="0"/>
    <m/>
    <n v="0"/>
    <m/>
    <m/>
    <m/>
    <n v="55500"/>
  </r>
  <r>
    <n v="800212422"/>
    <s v="CHRISTUS SINERGIA SALUD SA"/>
    <s v="CLFR"/>
    <n v="1301628"/>
    <s v="CLFR1301628"/>
    <s v="800212422_CLFR1301628"/>
    <d v="2024-07-10T15:47:00"/>
    <d v="2024-08-23T11:23:00"/>
    <n v="60000"/>
    <n v="55500"/>
    <s v="COMFENALCO 2023 (ADMISIONES)"/>
    <s v="CALI"/>
    <e v="#N/A"/>
    <x v="7"/>
    <n v="55500"/>
    <n v="1222514271"/>
    <m/>
    <m/>
    <n v="0"/>
    <n v="0"/>
    <m/>
    <m/>
    <m/>
    <n v="0"/>
    <n v="0"/>
    <n v="0"/>
    <m/>
    <m/>
    <m/>
    <n v="0"/>
    <s v="Finalizada"/>
    <d v="2024-07-10T00:00:00"/>
    <d v="2024-09-02T00:00:00"/>
    <m/>
    <n v="60000"/>
    <n v="55500"/>
    <n v="60000"/>
    <n v="4500"/>
    <n v="60000"/>
    <n v="0"/>
    <n v="0"/>
    <n v="0"/>
    <n v="0"/>
    <n v="0"/>
    <n v="0"/>
    <m/>
    <n v="0"/>
    <m/>
    <m/>
    <m/>
    <n v="55500"/>
  </r>
  <r>
    <n v="800212422"/>
    <s v="CHRISTUS SINERGIA SALUD SA"/>
    <s v="CLFR"/>
    <n v="1214691"/>
    <s v="CLFR1214691"/>
    <s v="800212422_CLFR1214691"/>
    <d v="2024-05-10T09:16:00"/>
    <d v="2024-07-09T14:24:00"/>
    <n v="75755"/>
    <n v="57555"/>
    <s v="COMFENALCO 2023 (ADMISIONES)"/>
    <s v="CALI"/>
    <s v="Factura en proceso interno"/>
    <x v="7"/>
    <n v="57555"/>
    <n v="1222505177"/>
    <m/>
    <m/>
    <n v="0"/>
    <n v="0"/>
    <m/>
    <m/>
    <m/>
    <n v="0"/>
    <n v="0"/>
    <n v="0"/>
    <m/>
    <m/>
    <m/>
    <n v="0"/>
    <s v="Finalizada"/>
    <d v="2024-05-10T00:00:00"/>
    <d v="2024-07-12T00:00:00"/>
    <m/>
    <n v="75755"/>
    <n v="57555"/>
    <n v="75755"/>
    <n v="18200"/>
    <n v="75755"/>
    <n v="0"/>
    <n v="0"/>
    <n v="0"/>
    <n v="0"/>
    <n v="0"/>
    <n v="0"/>
    <m/>
    <n v="0"/>
    <m/>
    <m/>
    <m/>
    <n v="57555"/>
  </r>
  <r>
    <n v="800212422"/>
    <s v="CHRISTUS SINERGIA SALUD SA"/>
    <s v="CLFR"/>
    <n v="1300638"/>
    <s v="CLFR1300638"/>
    <s v="800212422_CLFR1300638"/>
    <d v="2024-07-08T10:53:00"/>
    <d v="2024-07-17T08:54:00"/>
    <n v="64479"/>
    <n v="59979"/>
    <s v="COMFENALCO 2023 (ADMISIONES)"/>
    <s v="CALI"/>
    <e v="#N/A"/>
    <x v="7"/>
    <n v="59979"/>
    <n v="1222506134"/>
    <m/>
    <m/>
    <n v="0"/>
    <n v="0"/>
    <m/>
    <m/>
    <m/>
    <n v="0"/>
    <n v="0"/>
    <n v="0"/>
    <m/>
    <m/>
    <m/>
    <n v="0"/>
    <s v="Finalizada"/>
    <d v="2024-07-08T00:00:00"/>
    <d v="2024-08-01T00:00:00"/>
    <m/>
    <n v="64479"/>
    <n v="59979"/>
    <n v="64479"/>
    <n v="4500"/>
    <n v="64479"/>
    <n v="0"/>
    <n v="0"/>
    <n v="0"/>
    <n v="0"/>
    <n v="0"/>
    <n v="0"/>
    <m/>
    <n v="0"/>
    <m/>
    <m/>
    <m/>
    <n v="59979"/>
  </r>
  <r>
    <n v="800212422"/>
    <s v="CHRISTUS SINERGIA SALUD SA"/>
    <s v="CLFR"/>
    <n v="1221479"/>
    <s v="CLFR1221479"/>
    <s v="800212422_CLFR1221479"/>
    <d v="2024-05-30T11:38:00"/>
    <d v="2024-07-09T14:24:00"/>
    <n v="60000"/>
    <n v="60000"/>
    <s v="COMFENALCO 2023 (ADMISIONES)"/>
    <s v="CALI"/>
    <s v="Factura en proceso interno"/>
    <x v="7"/>
    <n v="60000"/>
    <n v="1222505176"/>
    <m/>
    <m/>
    <n v="0"/>
    <n v="0"/>
    <m/>
    <m/>
    <m/>
    <n v="0"/>
    <n v="0"/>
    <n v="0"/>
    <m/>
    <m/>
    <m/>
    <n v="0"/>
    <s v="Finalizada"/>
    <d v="2024-05-31T00:00:00"/>
    <d v="2024-07-12T00:00:00"/>
    <m/>
    <n v="60000"/>
    <n v="60000"/>
    <n v="60000"/>
    <n v="0"/>
    <n v="60000"/>
    <n v="0"/>
    <n v="0"/>
    <n v="0"/>
    <n v="0"/>
    <n v="0"/>
    <n v="0"/>
    <m/>
    <n v="0"/>
    <m/>
    <m/>
    <m/>
    <n v="60000"/>
  </r>
  <r>
    <n v="800212422"/>
    <s v="CHRISTUS SINERGIA SALUD SA"/>
    <s v="CLFR"/>
    <n v="1228911"/>
    <s v="CLFR1228911"/>
    <s v="800212422_CLFR1228911"/>
    <d v="2024-06-21T15:39:00"/>
    <d v="2024-07-04T15:17:00"/>
    <n v="60000"/>
    <n v="60000"/>
    <s v="COMFENALCO 2023 (ADMISIONES)"/>
    <s v="CALI"/>
    <s v="Factura pendiente en programacion de pago"/>
    <x v="7"/>
    <n v="60000"/>
    <n v="1222504729"/>
    <m/>
    <m/>
    <n v="0"/>
    <n v="0"/>
    <m/>
    <m/>
    <m/>
    <n v="0"/>
    <n v="0"/>
    <n v="0"/>
    <m/>
    <m/>
    <m/>
    <n v="0"/>
    <s v="Finalizada"/>
    <d v="2024-06-21T00:00:00"/>
    <d v="2024-07-08T00:00:00"/>
    <m/>
    <n v="60000"/>
    <n v="60000"/>
    <n v="60000"/>
    <n v="0"/>
    <n v="60000"/>
    <n v="0"/>
    <n v="0"/>
    <n v="0"/>
    <n v="0"/>
    <n v="0"/>
    <n v="0"/>
    <m/>
    <n v="0"/>
    <m/>
    <m/>
    <m/>
    <n v="60000"/>
  </r>
  <r>
    <n v="800212422"/>
    <s v="CHRISTUS SINERGIA SALUD SA"/>
    <s v="CLFR"/>
    <n v="1226241"/>
    <s v="CLFR1226241"/>
    <s v="800212422_CLFR1226241"/>
    <d v="2024-06-14T09:13:00"/>
    <d v="2024-07-09T14:24:00"/>
    <n v="85065"/>
    <n v="85065"/>
    <s v="COMFENALCO 2023 (ADMISIONES)"/>
    <s v="CALI"/>
    <s v="Factura en proceso interno"/>
    <x v="7"/>
    <n v="85065"/>
    <n v="1222505175"/>
    <m/>
    <m/>
    <n v="0"/>
    <n v="0"/>
    <m/>
    <m/>
    <m/>
    <n v="0"/>
    <n v="0"/>
    <n v="0"/>
    <m/>
    <m/>
    <m/>
    <n v="0"/>
    <s v="Finalizada"/>
    <d v="2024-06-14T00:00:00"/>
    <d v="2024-07-12T00:00:00"/>
    <m/>
    <n v="89565"/>
    <n v="85065"/>
    <n v="89565"/>
    <n v="4500"/>
    <n v="89565"/>
    <n v="0"/>
    <n v="0"/>
    <n v="0"/>
    <n v="0"/>
    <n v="0"/>
    <n v="0"/>
    <m/>
    <n v="0"/>
    <m/>
    <m/>
    <m/>
    <n v="85065"/>
  </r>
  <r>
    <n v="800212422"/>
    <s v="CHRISTUS SINERGIA SALUD SA"/>
    <s v="CLFR"/>
    <n v="1302797"/>
    <s v="CLFR1302797"/>
    <s v="800212422_CLFR1302797"/>
    <d v="2024-07-15T09:44:00"/>
    <d v="2024-07-25T15:40:00"/>
    <n v="121675"/>
    <n v="121675"/>
    <s v="COMFENALCO 2023 (ADMISIONES)"/>
    <s v="CALI"/>
    <e v="#N/A"/>
    <x v="7"/>
    <n v="121675"/>
    <n v="1222509754"/>
    <m/>
    <m/>
    <n v="0"/>
    <n v="0"/>
    <m/>
    <m/>
    <m/>
    <n v="0"/>
    <n v="0"/>
    <n v="0"/>
    <m/>
    <m/>
    <m/>
    <n v="0"/>
    <s v="Finalizada"/>
    <d v="2024-07-15T00:00:00"/>
    <d v="2024-09-02T00:00:00"/>
    <m/>
    <n v="121675"/>
    <n v="121675"/>
    <n v="121675"/>
    <n v="0"/>
    <n v="121675"/>
    <n v="0"/>
    <n v="0"/>
    <n v="0"/>
    <n v="0"/>
    <n v="0"/>
    <n v="0"/>
    <m/>
    <n v="0"/>
    <m/>
    <m/>
    <m/>
    <n v="121675"/>
  </r>
  <r>
    <n v="800212422"/>
    <s v="CHRISTUS SINERGIA SALUD SA"/>
    <s v="CLFR"/>
    <n v="1216687"/>
    <s v="CLFR1216687"/>
    <s v="800212422_CLFR1216687"/>
    <d v="2024-05-17T10:15:00"/>
    <d v="2024-05-20T08:55:00"/>
    <n v="126000"/>
    <n v="126000"/>
    <s v="URGENCIA VITAL-SOAT-COMFENALCO (FACTURACIÓN)"/>
    <s v="CALI"/>
    <s v="Factura pendiente en programacion de pago"/>
    <x v="7"/>
    <n v="126000"/>
    <n v="1222470556"/>
    <m/>
    <m/>
    <n v="0"/>
    <n v="0"/>
    <m/>
    <m/>
    <m/>
    <n v="0"/>
    <n v="0"/>
    <n v="0"/>
    <m/>
    <m/>
    <m/>
    <n v="0"/>
    <s v="Finalizada"/>
    <d v="2024-05-17T00:00:00"/>
    <d v="2024-06-04T00:00:00"/>
    <m/>
    <n v="126000"/>
    <n v="126000"/>
    <n v="126000"/>
    <n v="0"/>
    <n v="298910"/>
    <n v="0"/>
    <n v="0"/>
    <n v="0"/>
    <n v="0"/>
    <n v="0"/>
    <n v="0"/>
    <m/>
    <n v="0"/>
    <m/>
    <m/>
    <m/>
    <n v="126000"/>
  </r>
  <r>
    <n v="800212422"/>
    <s v="CHRISTUS SINERGIA SALUD SA"/>
    <s v="CLFR"/>
    <n v="1215657"/>
    <s v="CLFR1215657"/>
    <s v="800212422_CLFR1215657"/>
    <d v="2024-05-15T06:49:00"/>
    <d v="2024-05-15T09:23:00"/>
    <n v="155411"/>
    <n v="155411"/>
    <s v="COMFENALCO 2023 (ADMISIONES)"/>
    <s v="CALI"/>
    <s v="Factura pendiente en programacion de pago"/>
    <x v="7"/>
    <n v="155411"/>
    <n v="1222465155"/>
    <m/>
    <m/>
    <n v="0"/>
    <n v="0"/>
    <m/>
    <m/>
    <m/>
    <n v="0"/>
    <n v="0"/>
    <n v="0"/>
    <m/>
    <m/>
    <m/>
    <n v="0"/>
    <s v="Finalizada"/>
    <d v="2024-05-15T00:00:00"/>
    <d v="2024-05-15T00:00:00"/>
    <m/>
    <n v="159911"/>
    <n v="155411"/>
    <n v="159911"/>
    <n v="4500"/>
    <n v="159911"/>
    <n v="0"/>
    <n v="0"/>
    <n v="0"/>
    <n v="0"/>
    <n v="0"/>
    <n v="0"/>
    <m/>
    <n v="0"/>
    <m/>
    <m/>
    <m/>
    <n v="155411"/>
  </r>
  <r>
    <n v="800212422"/>
    <s v="CHRISTUS SINERGIA SALUD SA"/>
    <s v="CLFR"/>
    <n v="1300789"/>
    <s v="CLFR1300789"/>
    <s v="800212422_CLFR1300789"/>
    <d v="2024-07-08T15:01:00"/>
    <d v="2024-08-23T11:23:00"/>
    <n v="64479"/>
    <n v="64479"/>
    <s v="COMFENALCO 2023 (ADMISIONES)"/>
    <s v="CALI"/>
    <e v="#N/A"/>
    <x v="8"/>
    <n v="60000"/>
    <n v="1222514110"/>
    <m/>
    <m/>
    <n v="0"/>
    <n v="0"/>
    <m/>
    <m/>
    <m/>
    <n v="0"/>
    <n v="0"/>
    <n v="0"/>
    <m/>
    <m/>
    <m/>
    <n v="0"/>
    <s v="Para respuesta prestador"/>
    <d v="2024-07-08T00:00:00"/>
    <d v="2024-09-02T00:00:00"/>
    <m/>
    <n v="64479"/>
    <n v="64479"/>
    <n v="60000"/>
    <n v="0"/>
    <n v="60000"/>
    <n v="0"/>
    <n v="0"/>
    <n v="4479"/>
    <n v="0"/>
    <n v="0"/>
    <n v="0"/>
    <m/>
    <n v="4479"/>
    <s v="GLOSA"/>
    <s v="Se glosa  MVE en cups  890230 CONSULTA PRIMERA VEZ POR ESPECIALISTA EN CARDIOVASCULAR tarifa pactada $60.000  Vr.  facturado  $64.479  Se objeta diferencia   $4.479   /JAM "/>
    <s v="TARIFA"/>
    <n v="60000"/>
  </r>
  <r>
    <n v="800212422"/>
    <s v="CHRISTUS SINERGIA SALUD SA"/>
    <s v="CLFR"/>
    <n v="1301006"/>
    <s v="CLFR1301006"/>
    <s v="800212422_CLFR1301006"/>
    <d v="2024-07-09T09:20:00"/>
    <d v="2024-07-17T08:54:00"/>
    <n v="64479"/>
    <n v="64479"/>
    <s v="COMFENALCO 2023 (ADMISIONES)"/>
    <s v="CALI"/>
    <e v="#N/A"/>
    <x v="8"/>
    <n v="59979"/>
    <n v="1222506133"/>
    <m/>
    <m/>
    <n v="0"/>
    <n v="0"/>
    <m/>
    <m/>
    <m/>
    <n v="0"/>
    <n v="0"/>
    <n v="0"/>
    <m/>
    <m/>
    <m/>
    <n v="0"/>
    <s v="Para respuesta prestador"/>
    <d v="2024-07-10T00:00:00"/>
    <d v="2024-08-01T00:00:00"/>
    <m/>
    <n v="64479"/>
    <n v="64479"/>
    <n v="59979"/>
    <n v="0"/>
    <n v="64479"/>
    <n v="0"/>
    <n v="0"/>
    <n v="4500"/>
    <n v="0"/>
    <n v="0"/>
    <n v="0"/>
    <m/>
    <n v="4500"/>
    <s v="GLOSA"/>
    <s v="Se  glosa Vr de  cuota  moderadora  $4.500 No aplicada en factura, no se evidencia que ya pagó por este evento en HC,   consulta ambulatoria   /JAM"/>
    <s v="SOPORTE"/>
    <n v="59979"/>
  </r>
  <r>
    <n v="800212422"/>
    <s v="CHRISTUS SINERGIA SALUD SA"/>
    <s v="CLFR"/>
    <n v="1222864"/>
    <s v="CLFR1222864"/>
    <s v="800212422_CLFR1222864"/>
    <d v="2024-06-04T15:59:00"/>
    <d v="2024-07-09T14:24:00"/>
    <n v="79795386"/>
    <n v="79795386"/>
    <s v="COMFENALCO 2023 (ADMISIONES)"/>
    <s v="CALI"/>
    <s v="Factura en proceso interno"/>
    <x v="8"/>
    <n v="35019021"/>
    <n v="1222505250"/>
    <m/>
    <m/>
    <n v="0"/>
    <n v="0"/>
    <m/>
    <m/>
    <m/>
    <n v="0"/>
    <n v="0"/>
    <n v="0"/>
    <m/>
    <m/>
    <m/>
    <n v="0"/>
    <s v="Para respuesta prestador"/>
    <d v="2024-06-04T00:00:00"/>
    <d v="2024-07-12T00:00:00"/>
    <m/>
    <n v="79795386"/>
    <n v="79795386"/>
    <n v="35733695"/>
    <n v="0"/>
    <n v="79795386"/>
    <n v="714674"/>
    <n v="0"/>
    <n v="44061691"/>
    <n v="0"/>
    <n v="0"/>
    <n v="0"/>
    <m/>
    <n v="44061691"/>
    <s v="GLOSA"/>
    <s v="602T02  TRASLADO ASISTENCIAL MEDICALIZADO CALI DOBLE. Soporte incompleto. Además soportan Traslado asistencial Básico. ($686.254)"/>
    <s v="SOPORTE"/>
    <n v="35733695"/>
  </r>
  <r>
    <n v="800212422"/>
    <s v="CHRISTUS SINERGIA SALUD SA"/>
    <s v="CLFR"/>
    <n v="1214530"/>
    <s v="CLFR1214530"/>
    <s v="800212422_CLFR1214530"/>
    <d v="2024-05-09T15:21:00"/>
    <d v="2024-06-11T09:18:00"/>
    <n v="36625086"/>
    <n v="36625086"/>
    <s v="COMFENALCO 2023 (ADMISIONES)"/>
    <s v="CALI"/>
    <s v="Factura pendiente en programacion de pago - Glosa por contestar IPS"/>
    <x v="8"/>
    <n v="26737635"/>
    <n v="1222475593"/>
    <m/>
    <m/>
    <n v="0"/>
    <n v="0"/>
    <m/>
    <m/>
    <m/>
    <n v="0"/>
    <n v="0"/>
    <n v="0"/>
    <m/>
    <m/>
    <m/>
    <n v="0"/>
    <s v="Para respuesta prestador"/>
    <d v="2024-05-09T00:00:00"/>
    <d v="2024-06-11T00:00:00"/>
    <m/>
    <n v="36625086"/>
    <n v="36625086"/>
    <n v="27283301"/>
    <n v="0"/>
    <n v="36625086"/>
    <n v="545666"/>
    <n v="0"/>
    <n v="9341785"/>
    <n v="0"/>
    <n v="0"/>
    <n v="0"/>
    <m/>
    <n v="9341785"/>
    <s v="GLOSA"/>
    <s v="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
    <s v="TARIFA"/>
    <n v="27283301"/>
  </r>
  <r>
    <n v="800212422"/>
    <s v="CHRISTUS SINERGIA SALUD SA"/>
    <s v="CLFR"/>
    <n v="1216644"/>
    <s v="CLFR1216644"/>
    <s v="800212422_CLFR1216644"/>
    <d v="2024-05-17T09:12:00"/>
    <d v="2024-06-11T09:18:00"/>
    <n v="32023937"/>
    <n v="32023937"/>
    <s v="COMFENALCO 2023 (ADMISIONES)"/>
    <s v="CALI"/>
    <s v="Factura pendiente en programacion de pago - Glosa por contestar IPS"/>
    <x v="8"/>
    <n v="22156745"/>
    <n v="1222472515"/>
    <m/>
    <m/>
    <n v="0"/>
    <n v="0"/>
    <m/>
    <m/>
    <m/>
    <n v="0"/>
    <n v="0"/>
    <n v="0"/>
    <m/>
    <m/>
    <m/>
    <n v="0"/>
    <s v="Para respuesta prestador"/>
    <d v="2024-05-17T00:00:00"/>
    <d v="2024-06-11T00:00:00"/>
    <m/>
    <n v="32025143"/>
    <n v="32023937"/>
    <n v="22610154"/>
    <n v="1206"/>
    <n v="32023937"/>
    <n v="452203"/>
    <n v="0"/>
    <n v="9414989"/>
    <n v="0"/>
    <n v="0"/>
    <n v="0"/>
    <m/>
    <n v="9414989"/>
    <s v="GLOSA"/>
    <s v="Se objeta MVF en Cups 881202 ECOCARDIOGRAMA TRANSTORÁCICO, Tarifa Pactada Según Convenio $130.000 VF $497.022, Se objeta Diferencia $367.022  /JAM"/>
    <s v="TARIFA"/>
    <n v="22608948"/>
  </r>
  <r>
    <n v="800212422"/>
    <s v="CHRISTUS SINERGIA SALUD SA"/>
    <s v="CLFR"/>
    <n v="1306537"/>
    <s v="CLFR1306537"/>
    <s v="800212422_CLFR1306537"/>
    <d v="2024-07-25T11:36:00"/>
    <d v="2024-08-23T14:41:00"/>
    <n v="28846993"/>
    <n v="28508994"/>
    <s v="COMFENALCO 2023 (ADMISIONES)"/>
    <s v="CALI"/>
    <e v="#N/A"/>
    <x v="8"/>
    <n v="21408240"/>
    <n v="1222515876"/>
    <m/>
    <m/>
    <n v="0"/>
    <n v="0"/>
    <m/>
    <m/>
    <m/>
    <n v="0"/>
    <n v="0"/>
    <n v="0"/>
    <m/>
    <m/>
    <m/>
    <n v="0"/>
    <s v="Para respuesta prestador"/>
    <d v="2024-07-25T00:00:00"/>
    <d v="2024-09-02T00:00:00"/>
    <m/>
    <n v="28846993"/>
    <n v="28508994"/>
    <n v="22190040"/>
    <n v="337999"/>
    <n v="28508994"/>
    <n v="443801"/>
    <n v="0"/>
    <n v="6656953"/>
    <n v="0"/>
    <n v="0"/>
    <n v="0"/>
    <m/>
    <n v="6656953"/>
    <s v="GLOSA"/>
    <s v="Se glosa  MVF  Cups  361621     ANASTOMOSIS SIMPLE ARTERIA DESCENDENTE ANTERIOR CON  OTRAS ARTERIAS VIA ABIERTA  Tarifa  pactada    (CONTRATO CNT-2022-6659    pqt   $7.744.800   Vr. facturado    1 X $ 11.815.545   Diferencia   $4.070.745      /JAM"/>
    <s v="TARIFA"/>
    <n v="21852041"/>
  </r>
  <r>
    <n v="800212422"/>
    <s v="CHRISTUS SINERGIA SALUD SA"/>
    <s v="CLFR"/>
    <n v="1214880"/>
    <s v="CLFR1214880"/>
    <s v="800212422_CLFR1214880"/>
    <d v="2024-05-10T14:36:00"/>
    <d v="2024-06-11T09:18:00"/>
    <n v="45614027"/>
    <n v="45614027"/>
    <s v="COMFENALCO 2023 (ADMISIONES)"/>
    <s v="CALI"/>
    <s v="Factura pendiente en programacion de pago - Glosa por contestar IPS"/>
    <x v="8"/>
    <n v="21402875"/>
    <n v="1222475577"/>
    <m/>
    <m/>
    <n v="0"/>
    <n v="0"/>
    <m/>
    <m/>
    <m/>
    <n v="0"/>
    <n v="0"/>
    <n v="0"/>
    <m/>
    <m/>
    <m/>
    <n v="0"/>
    <s v="Para respuesta prestador"/>
    <d v="2024-05-10T00:00:00"/>
    <d v="2024-06-11T00:00:00"/>
    <m/>
    <n v="45614027"/>
    <n v="45614027"/>
    <n v="21839668"/>
    <n v="0"/>
    <n v="45614027"/>
    <n v="436793"/>
    <n v="0"/>
    <n v="23774359"/>
    <n v="0"/>
    <n v="0"/>
    <n v="0"/>
    <m/>
    <n v="23774359"/>
    <s v="GLOSA"/>
    <s v="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
    <s v="TARIFA"/>
    <n v="21839668"/>
  </r>
  <r>
    <n v="800212422"/>
    <s v="CHRISTUS SINERGIA SALUD SA"/>
    <s v="CLFR"/>
    <n v="1222159"/>
    <s v="CLFR1222159"/>
    <s v="800212422_CLFR1222159"/>
    <d v="2024-05-31T16:08:00"/>
    <d v="2024-07-09T14:24:00"/>
    <n v="27691099"/>
    <n v="27353101"/>
    <s v="COMFENALCO 2023 (ADMISIONES)"/>
    <s v="CALI"/>
    <s v="Factura en proceso interno"/>
    <x v="8"/>
    <n v="20233963"/>
    <n v="1222493885"/>
    <m/>
    <m/>
    <n v="0"/>
    <n v="0"/>
    <m/>
    <m/>
    <m/>
    <n v="0"/>
    <n v="0"/>
    <n v="0"/>
    <m/>
    <m/>
    <m/>
    <n v="0"/>
    <s v="Para respuesta prestador"/>
    <d v="2024-06-01T00:00:00"/>
    <d v="2024-07-12T00:00:00"/>
    <m/>
    <n v="27691099"/>
    <n v="27353101"/>
    <n v="20991797"/>
    <n v="337998"/>
    <n v="27353101"/>
    <n v="419836"/>
    <n v="0"/>
    <n v="6699302"/>
    <n v="0"/>
    <n v="0"/>
    <n v="0"/>
    <m/>
    <n v="6699302"/>
    <s v="GLOSA"/>
    <s v="91200 APLICACION DE LA UNIDAD DE PLAQUETAS Mayo 22 No soportada . ($32.630)"/>
    <s v="SOPORTE"/>
    <n v="20653799"/>
  </r>
  <r>
    <n v="800212422"/>
    <s v="CHRISTUS SINERGIA SALUD SA"/>
    <s v="CLFR"/>
    <n v="1218077"/>
    <s v="CLFR1218077"/>
    <s v="800212422_CLFR1218077"/>
    <d v="2024-05-22T09:47:00"/>
    <d v="2024-06-11T09:18:00"/>
    <n v="22129218"/>
    <n v="21791219"/>
    <s v="COMFENALCO 2023 (ADMISIONES)"/>
    <s v="CALI"/>
    <s v="Factura pendiente en programacion de pago - Glosa por contestar IPS"/>
    <x v="8"/>
    <n v="19811432"/>
    <n v="1222472728"/>
    <m/>
    <m/>
    <n v="0"/>
    <n v="0"/>
    <m/>
    <m/>
    <m/>
    <n v="0"/>
    <n v="0"/>
    <n v="0"/>
    <m/>
    <m/>
    <m/>
    <n v="0"/>
    <s v="Para respuesta prestador"/>
    <d v="2024-05-22T00:00:00"/>
    <d v="2024-06-11T00:00:00"/>
    <m/>
    <n v="22129218"/>
    <n v="21791219"/>
    <n v="20560644"/>
    <n v="337999"/>
    <n v="10267945"/>
    <n v="411213"/>
    <n v="0"/>
    <n v="1568574"/>
    <n v="0"/>
    <n v="0"/>
    <n v="0"/>
    <m/>
    <n v="1568574"/>
    <s v="GLOSA"/>
    <s v="895100 Electrocardiograma Abril 27 no interpretado en la HC. ($24.442)"/>
    <s v="PERTINENCIA MEDICA"/>
    <n v="20222645"/>
  </r>
  <r>
    <n v="800212422"/>
    <s v="CHRISTUS SINERGIA SALUD SA"/>
    <s v="CLFR"/>
    <n v="1219064"/>
    <s v="CLFR1219064"/>
    <s v="800212422_CLFR1219064"/>
    <d v="2024-05-24T14:28:00"/>
    <d v="2024-07-25T15:40:00"/>
    <n v="44490687"/>
    <n v="44490687"/>
    <s v="COMFENALCO 2023 (ADMISIONES)"/>
    <s v="CALI"/>
    <s v="Factura no radicada"/>
    <x v="8"/>
    <n v="18860745"/>
    <n v="1222515875"/>
    <m/>
    <m/>
    <n v="0"/>
    <n v="0"/>
    <m/>
    <m/>
    <m/>
    <n v="0"/>
    <n v="0"/>
    <n v="0"/>
    <m/>
    <m/>
    <m/>
    <n v="0"/>
    <s v="Para respuesta prestador"/>
    <d v="2024-05-24T00:00:00"/>
    <d v="2024-09-02T00:00:00"/>
    <m/>
    <n v="44490687"/>
    <n v="44490687"/>
    <n v="19245658"/>
    <n v="0"/>
    <n v="7336106"/>
    <n v="384913"/>
    <n v="0"/>
    <n v="25245029"/>
    <n v="0"/>
    <n v="0"/>
    <n v="0"/>
    <m/>
    <n v="25245029"/>
    <s v="GLOSA"/>
    <s v="Se objeta MVF en Cups 881202 ECOCARDIOGRAMA TRANSTORÁCICO, Tarifa Pactada Según Convenio $130.000 VF $497.022, Se objeta Diferencia $367.022  X 2   $734.044     /JAM"/>
    <s v="TARIFA"/>
    <n v="19245658"/>
  </r>
  <r>
    <n v="800212422"/>
    <s v="CHRISTUS SINERGIA SALUD SA"/>
    <s v="CLFR"/>
    <n v="1218657"/>
    <s v="CLFR1218657"/>
    <s v="800212422_CLFR1218657"/>
    <d v="2024-05-23T14:47:00"/>
    <d v="2024-06-17T11:06:00"/>
    <n v="25012763"/>
    <n v="25012763"/>
    <s v="COMFENALCO 2023 (ADMISIONES)"/>
    <s v="CALI"/>
    <s v="Factura en proceso interno"/>
    <x v="8"/>
    <n v="17601043"/>
    <n v="1222505585"/>
    <m/>
    <m/>
    <n v="0"/>
    <n v="0"/>
    <m/>
    <m/>
    <m/>
    <n v="0"/>
    <n v="0"/>
    <n v="0"/>
    <m/>
    <m/>
    <m/>
    <n v="0"/>
    <s v="Para respuesta prestador"/>
    <d v="2024-05-24T00:00:00"/>
    <d v="2024-07-02T00:00:00"/>
    <m/>
    <n v="25012763"/>
    <n v="25012763"/>
    <n v="17960248"/>
    <n v="0"/>
    <n v="25012763"/>
    <n v="359205"/>
    <n v="0"/>
    <n v="7052515"/>
    <n v="0"/>
    <n v="0"/>
    <n v="0"/>
    <m/>
    <n v="7052515"/>
    <s v="GLOSA"/>
    <s v="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
    <s v="TARIFA"/>
    <n v="17960248"/>
  </r>
  <r>
    <n v="800212422"/>
    <s v="CHRISTUS SINERGIA SALUD SA"/>
    <s v="CLFR"/>
    <n v="1218134"/>
    <s v="CLFR1218134"/>
    <s v="800212422_CLFR1218134"/>
    <d v="2024-05-22T11:40:00"/>
    <d v="2024-06-11T09:18:00"/>
    <n v="10547375"/>
    <n v="10547375"/>
    <s v="COMFENALCO 2023 (ADMISIONES)"/>
    <s v="CALI"/>
    <s v="Factura pendiente en programacion de pago - Glosa por contestar IPS"/>
    <x v="8"/>
    <n v="9279006"/>
    <n v="1222475714"/>
    <m/>
    <m/>
    <n v="0"/>
    <n v="0"/>
    <m/>
    <m/>
    <m/>
    <n v="0"/>
    <n v="0"/>
    <n v="0"/>
    <m/>
    <m/>
    <m/>
    <n v="0"/>
    <s v="Para respuesta prestador"/>
    <d v="2024-05-23T00:00:00"/>
    <d v="2024-06-11T00:00:00"/>
    <m/>
    <n v="10547375"/>
    <n v="10547375"/>
    <n v="9468373"/>
    <n v="0"/>
    <n v="10547375"/>
    <n v="189367"/>
    <n v="0"/>
    <n v="1079002"/>
    <n v="0"/>
    <n v="0"/>
    <n v="0"/>
    <m/>
    <n v="1079002"/>
    <s v="GLOSA"/>
    <s v="Paraclínicos no interpretados en la HC: 902210 Hemograma Mayo 13. ($9.486)"/>
    <s v="PERTINENCIA MEDICA"/>
    <n v="9468373"/>
  </r>
  <r>
    <n v="800212422"/>
    <s v="CHRISTUS SINERGIA SALUD SA"/>
    <s v="CLFR"/>
    <n v="1228860"/>
    <s v="CLFR1228860"/>
    <s v="800212422_CLFR1228860"/>
    <d v="2024-06-21T14:36:00"/>
    <d v="2024-07-04T15:17:00"/>
    <n v="9852039"/>
    <n v="9514040"/>
    <s v="COMFENALCO 2023 (ADMISIONES)"/>
    <s v="CALI"/>
    <s v="Factura en proceso interno"/>
    <x v="8"/>
    <n v="9266001"/>
    <n v="1222485923"/>
    <m/>
    <m/>
    <n v="0"/>
    <n v="0"/>
    <m/>
    <m/>
    <m/>
    <n v="0"/>
    <n v="0"/>
    <n v="0"/>
    <m/>
    <m/>
    <m/>
    <n v="0"/>
    <s v="Para respuesta prestador"/>
    <d v="2024-06-21T00:00:00"/>
    <d v="2024-07-08T00:00:00"/>
    <m/>
    <n v="9852039"/>
    <n v="9514040"/>
    <n v="9800000"/>
    <n v="337999"/>
    <n v="9800000"/>
    <n v="196000"/>
    <n v="0"/>
    <n v="52039"/>
    <n v="0"/>
    <n v="0"/>
    <n v="0"/>
    <m/>
    <n v="52039"/>
    <s v="GLOSA"/>
    <s v="SE OBJETA GUIA UROLOGICA TEFLONADA THSCF-35-145-3-AES $52.039 NO SE ENCUENTRA CONTRATADA DENTRO DEL PAQUETE Y NO HAY SOPORTE DE FACTURA O COTIZACION"/>
    <s v="SOPORTE"/>
    <n v="9462001"/>
  </r>
  <r>
    <n v="800212422"/>
    <s v="CHRISTUS SINERGIA SALUD SA"/>
    <s v="CLFR"/>
    <n v="1221085"/>
    <s v="CLFR1221085"/>
    <s v="800212422_CLFR1221085"/>
    <d v="2024-05-29T16:27:00"/>
    <d v="2024-07-09T14:24:00"/>
    <n v="9115895"/>
    <n v="9115895"/>
    <s v="COMFENALCO 2023 (ADMISIONES)"/>
    <s v="CALI"/>
    <s v="Factura en proceso interno"/>
    <x v="8"/>
    <n v="8817654"/>
    <n v="1222505586"/>
    <m/>
    <m/>
    <n v="0"/>
    <n v="0"/>
    <m/>
    <m/>
    <m/>
    <n v="0"/>
    <n v="0"/>
    <n v="0"/>
    <m/>
    <m/>
    <m/>
    <n v="0"/>
    <s v="Para respuesta prestador"/>
    <d v="2024-05-29T00:00:00"/>
    <d v="2024-07-12T00:00:00"/>
    <m/>
    <n v="9115895"/>
    <n v="9115895"/>
    <n v="8997606"/>
    <n v="0"/>
    <n v="9115895"/>
    <n v="179952"/>
    <n v="0"/>
    <n v="118289"/>
    <n v="0"/>
    <n v="0"/>
    <n v="0"/>
    <m/>
    <n v="118289"/>
    <s v="GLOSA"/>
    <s v="Paraclínicos no interpretados en la HC: Mayo 25:903809 Bilirrubinas ($7.990)"/>
    <s v="SOPORTE"/>
    <n v="8997606"/>
  </r>
  <r>
    <n v="800212422"/>
    <s v="CHRISTUS SINERGIA SALUD SA"/>
    <s v="CLFR"/>
    <n v="1229764"/>
    <s v="CLFR1229764"/>
    <s v="800212422_CLFR1229764"/>
    <d v="2024-06-25T08:29:00"/>
    <d v="2024-07-04T15:17:00"/>
    <n v="13102529"/>
    <n v="13102529"/>
    <s v="COMFENALCO 2023 (ADMISIONES)"/>
    <s v="CALI"/>
    <s v="Factura en proceso interno"/>
    <x v="8"/>
    <n v="8669598"/>
    <n v="1222485922"/>
    <m/>
    <m/>
    <n v="0"/>
    <n v="0"/>
    <m/>
    <m/>
    <m/>
    <n v="0"/>
    <n v="0"/>
    <n v="0"/>
    <m/>
    <m/>
    <m/>
    <n v="0"/>
    <s v="Para respuesta prestador"/>
    <d v="2024-06-25T00:00:00"/>
    <d v="2024-07-08T00:00:00"/>
    <m/>
    <n v="13102529"/>
    <n v="13102529"/>
    <n v="8846529"/>
    <n v="0"/>
    <n v="4985750"/>
    <n v="176931"/>
    <n v="0"/>
    <n v="4256000"/>
    <n v="0"/>
    <n v="0"/>
    <n v="0"/>
    <m/>
    <n v="4256000"/>
    <s v="GLOSA"/>
    <s v="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
    <s v="TARIFA"/>
    <n v="8846529"/>
  </r>
  <r>
    <n v="800212422"/>
    <s v="CHRISTUS SINERGIA SALUD SA"/>
    <s v="CLFR"/>
    <n v="1228918"/>
    <s v="CLFR1228918"/>
    <s v="800212422_CLFR1228918"/>
    <d v="2024-06-21T15:50:00"/>
    <d v="2024-07-09T14:24:00"/>
    <n v="7962789"/>
    <n v="7962789"/>
    <s v="COMFENALCO 2023 (ADMISIONES)"/>
    <s v="CALI"/>
    <s v="Factura en proceso interno"/>
    <x v="8"/>
    <n v="4635491"/>
    <n v="1222505587"/>
    <m/>
    <m/>
    <n v="0"/>
    <n v="0"/>
    <m/>
    <m/>
    <m/>
    <n v="0"/>
    <n v="0"/>
    <n v="0"/>
    <m/>
    <m/>
    <m/>
    <n v="0"/>
    <s v="Para respuesta prestador"/>
    <d v="2024-06-21T00:00:00"/>
    <d v="2024-07-12T00:00:00"/>
    <m/>
    <n v="7962789"/>
    <n v="7962789"/>
    <n v="4730093"/>
    <n v="0"/>
    <n v="7962789"/>
    <n v="94602"/>
    <n v="0"/>
    <n v="3232696"/>
    <n v="0"/>
    <n v="0"/>
    <n v="0"/>
    <m/>
    <n v="3232696"/>
    <s v="GLOSA"/>
    <s v="890602 CUIDADO (MANEJO) INTRAHOSPITALARIO POR MEDICINA ESPECIALIZADA. Se objetan los correspondientes a estancia no pertinente por inoportunidad en realización de ayuda diagnóstica necesaria para definir conducta. Junio 6- 16. ($45.219) x 11"/>
    <s v="FACTURACION"/>
    <n v="4730093"/>
  </r>
  <r>
    <n v="800212422"/>
    <s v="CHRISTUS SINERGIA SALUD SA"/>
    <s v="CLFR"/>
    <n v="1313307"/>
    <s v="CLFR1313307"/>
    <s v="800212422_CLFR1313307"/>
    <d v="2024-08-15T10:16:00"/>
    <d v="2024-08-23T11:23:00"/>
    <n v="3096846"/>
    <n v="3096846"/>
    <s v="COMFENALCO 2023 (ADMISIONES)"/>
    <s v="CALI"/>
    <e v="#N/A"/>
    <x v="8"/>
    <n v="1831555"/>
    <n v="1222513002"/>
    <m/>
    <m/>
    <n v="0"/>
    <n v="0"/>
    <m/>
    <m/>
    <m/>
    <n v="0"/>
    <n v="0"/>
    <n v="0"/>
    <m/>
    <m/>
    <m/>
    <n v="0"/>
    <s v="Para respuesta prestador"/>
    <d v="2024-08-15T00:00:00"/>
    <d v="2024-09-02T00:00:00"/>
    <m/>
    <n v="3096846"/>
    <n v="3096846"/>
    <n v="1868934"/>
    <n v="0"/>
    <n v="1525042"/>
    <n v="37379"/>
    <n v="0"/>
    <n v="1227912"/>
    <n v="0"/>
    <n v="0"/>
    <n v="0"/>
    <m/>
    <n v="1227912"/>
    <s v="GLOSA"/>
    <s v="Se glosa   HEMO00191     GUIA HIDROFILICA 1 X  $ 882.112    Incluida en paquete:    (876121  31/05/2024-   ARTERIOGRAFÍA CORONARIA CON CATETERISMO DERECHO EIZQUIERDO $ 1.617.984"/>
    <s v="TARIFA"/>
    <n v="1868934"/>
  </r>
  <r>
    <n v="800212422"/>
    <s v="CHRISTUS SINERGIA SALUD SA"/>
    <s v="CLFR"/>
    <n v="1218440"/>
    <s v="CLFR1218440"/>
    <s v="800212422_CLFR1218440"/>
    <d v="2024-05-23T09:25:00"/>
    <d v="2024-05-30T09:16:00"/>
    <n v="2527517"/>
    <n v="2527517"/>
    <s v="COMFENALCO 2023 (ADMISIONES)"/>
    <s v="CALI"/>
    <s v="Factura pendiente en programacion de pago - Glosa por contestar IPS"/>
    <x v="8"/>
    <n v="1494541"/>
    <n v="1222470313"/>
    <m/>
    <m/>
    <n v="0"/>
    <n v="0"/>
    <m/>
    <m/>
    <m/>
    <n v="0"/>
    <n v="0"/>
    <n v="0"/>
    <m/>
    <m/>
    <m/>
    <n v="0"/>
    <s v="Para respuesta prestador"/>
    <d v="2024-05-23T00:00:00"/>
    <d v="2024-06-04T00:00:00"/>
    <m/>
    <n v="2527517"/>
    <n v="2527517"/>
    <n v="1525042"/>
    <n v="0"/>
    <n v="1525042"/>
    <n v="30501"/>
    <n v="0"/>
    <n v="1002475"/>
    <n v="0"/>
    <n v="0"/>
    <n v="0"/>
    <m/>
    <n v="1002475"/>
    <s v="GLOSA"/>
    <s v="se sostiene glosa por MVF en cups 998702 soporte de sedación en ayuda diagnostica; ( 876122 ARTERIOGRAFÍA CORONARIA CON CATETERISMO IZQUIERDO) Tarifa acordada entre las partes $147.000, se objeta la diferencia $1.002.475 /JAM"/>
    <s v="TARIFA"/>
    <n v="1525042"/>
  </r>
  <r>
    <n v="800212422"/>
    <s v="CHRISTUS SINERGIA SALUD SA"/>
    <s v="CLFR"/>
    <n v="1216692"/>
    <s v="CLFR1216692"/>
    <s v="800212422_CLFR1216692"/>
    <d v="2024-05-17T10:23:00"/>
    <d v="2024-05-20T08:34:00"/>
    <n v="654740"/>
    <n v="654740"/>
    <s v="URGENCIA VITAL-SOAT-COMFENALCO (FACTURACIÓN)"/>
    <s v="CALI"/>
    <s v="Factura pendiente en programacion de pago - Glosa por contestar IPS"/>
    <x v="8"/>
    <n v="428991"/>
    <n v="1222485408"/>
    <m/>
    <m/>
    <n v="0"/>
    <n v="0"/>
    <m/>
    <m/>
    <m/>
    <n v="0"/>
    <n v="0"/>
    <n v="0"/>
    <m/>
    <m/>
    <m/>
    <n v="0"/>
    <s v="Para respuesta prestador"/>
    <d v="2024-05-17T00:00:00"/>
    <d v="2024-06-04T00:00:00"/>
    <m/>
    <n v="654740"/>
    <n v="654740"/>
    <n v="437746"/>
    <n v="0"/>
    <n v="253656"/>
    <n v="8755"/>
    <n v="0"/>
    <n v="216994"/>
    <n v="0"/>
    <n v="0"/>
    <n v="0"/>
    <m/>
    <n v="216994"/>
    <s v="GLOSA"/>
    <s v="FACTURACION/COVID-19: SE REALIZA OBJECCION LOS SERVICIOS DE COVID SE DEBEN DE FACTURAR APARTE , FAVOR VALIDAR PARA DAR TRÁMITE    "/>
    <s v="FACTURACION"/>
    <n v="437746"/>
  </r>
  <r>
    <n v="800212422"/>
    <s v="CHRISTUS SINERGIA SALUD SA"/>
    <s v="CLFR"/>
    <n v="1302687"/>
    <s v="CLFR1302687"/>
    <s v="800212422_CLFR1302687"/>
    <d v="2024-07-15T02:28:00"/>
    <d v="2024-07-17T08:54:00"/>
    <n v="197683"/>
    <n v="197683"/>
    <s v="COMFENALCO 2023 (ADMISIONES)"/>
    <s v="CALI"/>
    <e v="#N/A"/>
    <x v="8"/>
    <n v="169776"/>
    <n v="1222498459"/>
    <m/>
    <m/>
    <n v="0"/>
    <n v="0"/>
    <m/>
    <m/>
    <m/>
    <n v="0"/>
    <n v="0"/>
    <n v="0"/>
    <m/>
    <m/>
    <m/>
    <n v="0"/>
    <s v="Para respuesta prestador"/>
    <d v="2024-07-15T00:00:00"/>
    <d v="2024-08-01T00:00:00"/>
    <m/>
    <n v="197683"/>
    <n v="197683"/>
    <n v="173241"/>
    <n v="0"/>
    <n v="398436"/>
    <n v="3465"/>
    <n v="0"/>
    <n v="24442"/>
    <n v="0"/>
    <n v="0"/>
    <n v="0"/>
    <m/>
    <n v="24442"/>
    <s v="GLOSA"/>
    <s v="SOPORTES/  Se  glosa Electrocardiograma   cups 895100  No autorizado, No interpretado    $24.442     /JAM"/>
    <s v="AUTORIZACION"/>
    <n v="173241"/>
  </r>
  <r>
    <n v="800212422"/>
    <s v="CHRISTUS SINERGIA SALUD SA"/>
    <s v="CLFR"/>
    <n v="1309084"/>
    <s v="CLFR1309084"/>
    <s v="800212422_CLFR1309084"/>
    <d v="2024-08-01T16:52:00"/>
    <d v="2024-08-23T11:23:00"/>
    <n v="51909"/>
    <n v="47409"/>
    <s v="COMFENALCO 2023 (ADMISIONES)"/>
    <s v="CALI"/>
    <e v="#N/A"/>
    <x v="8"/>
    <n v="0"/>
    <m/>
    <m/>
    <m/>
    <n v="0"/>
    <n v="0"/>
    <m/>
    <m/>
    <m/>
    <n v="0"/>
    <n v="0"/>
    <n v="0"/>
    <m/>
    <m/>
    <m/>
    <n v="0"/>
    <s v="Para respuesta prestador"/>
    <d v="2024-08-07T00:00:00"/>
    <d v="2024-09-02T00:00:00"/>
    <m/>
    <n v="51909"/>
    <n v="47409"/>
    <n v="38209"/>
    <n v="4500"/>
    <n v="51909"/>
    <n v="0"/>
    <n v="0"/>
    <n v="13700"/>
    <n v="0"/>
    <n v="0"/>
    <n v="0"/>
    <m/>
    <n v="13700"/>
    <s v="GLOSA"/>
    <s v="Usuario Rango 2 se le cobro cuota moderadora rango uno $4.500 , se glosa el excedente de $18.200 que corresponde a rango dos $13.700 /JAM"/>
    <s v="COPAGO/CUOTA MODERADORA"/>
    <n v="33709"/>
  </r>
  <r>
    <n v="800212422"/>
    <s v="CHRISTUS SINERGIA SALUD SA"/>
    <s v="CLFR"/>
    <n v="1309542"/>
    <s v="CLFR1309542"/>
    <s v="800212422_CLFR1309542"/>
    <d v="2024-08-02T17:24:00"/>
    <d v="2024-08-23T11:23:00"/>
    <n v="49307"/>
    <n v="49307"/>
    <s v="COMFENALCO 2023 (ADMISIONES)"/>
    <s v="CALI"/>
    <e v="#N/A"/>
    <x v="8"/>
    <n v="0"/>
    <m/>
    <m/>
    <m/>
    <n v="0"/>
    <n v="0"/>
    <m/>
    <m/>
    <m/>
    <n v="0"/>
    <n v="0"/>
    <n v="0"/>
    <m/>
    <m/>
    <m/>
    <n v="0"/>
    <s v="Para respuesta prestador"/>
    <d v="2024-08-07T00:00:00"/>
    <d v="2024-09-02T00:00:00"/>
    <m/>
    <n v="49307"/>
    <n v="49307"/>
    <n v="44807"/>
    <n v="0"/>
    <n v="49307"/>
    <n v="0"/>
    <n v="0"/>
    <n v="4500"/>
    <n v="0"/>
    <n v="0"/>
    <n v="0"/>
    <m/>
    <n v="4500"/>
    <s v="GLOSA"/>
    <s v="Se objeta valor de cuota moderadora $4.500 en consulta ambulatoria, no se evidencia en HC que ya pagó por este evento, en los RIPS y en detalle de cargos se evidencia el deducible de la cuota moderadora pero no esta aplicada en la factura /JAM"/>
    <s v="COPAGO/CUOTA MODERADORA"/>
    <n v="44807"/>
  </r>
  <r>
    <n v="800212422"/>
    <s v="CHRISTUS SINERGIA SALUD SA"/>
    <s v="CLFR"/>
    <n v="1310309"/>
    <s v="CLFR1310309"/>
    <s v="800212422_CLFR1310309"/>
    <d v="2024-08-06T10:37:00"/>
    <d v="2024-08-23T11:23:00"/>
    <n v="75755"/>
    <n v="75755"/>
    <s v="COMFENALCO 2023 (ADMISIONES)"/>
    <s v="CALI"/>
    <e v="#N/A"/>
    <x v="8"/>
    <n v="0"/>
    <m/>
    <m/>
    <m/>
    <n v="0"/>
    <n v="0"/>
    <m/>
    <m/>
    <m/>
    <n v="0"/>
    <n v="0"/>
    <n v="0"/>
    <m/>
    <m/>
    <m/>
    <n v="0"/>
    <s v="Para respuesta prestador"/>
    <d v="2024-08-08T00:00:00"/>
    <d v="2024-09-02T00:00:00"/>
    <m/>
    <n v="75755"/>
    <n v="75755"/>
    <n v="71255"/>
    <n v="0"/>
    <n v="75755"/>
    <n v="0"/>
    <n v="0"/>
    <n v="4500"/>
    <n v="0"/>
    <n v="0"/>
    <n v="0"/>
    <m/>
    <n v="4500"/>
    <s v="GLOSA"/>
    <s v="Se glosa valor de  cuota moderadora  $4.500   No aplicada en factura, no se evidencia en hc que ya pagó por este evento "/>
    <s v="COPAGO/CUOTA MODERADORA"/>
    <n v="71255"/>
  </r>
  <r>
    <n v="800212422"/>
    <s v="CHRISTUS SINERGIA SALUD SA"/>
    <s v="CLFR"/>
    <n v="1202461"/>
    <s v="CLFR1202461"/>
    <s v="800212422_CLFR1202461"/>
    <d v="2024-04-04T17:18:00"/>
    <d v="2024-07-25T15:42:00"/>
    <n v="5204010"/>
    <n v="5204010"/>
    <s v="COMFENALCO 2023 (ADMISIONES)"/>
    <s v="CALI"/>
    <s v="Factura no radicada"/>
    <x v="8"/>
    <n v="0"/>
    <m/>
    <m/>
    <m/>
    <n v="0"/>
    <n v="0"/>
    <m/>
    <m/>
    <m/>
    <n v="0"/>
    <n v="0"/>
    <n v="0"/>
    <m/>
    <m/>
    <m/>
    <n v="0"/>
    <s v="Para respuesta prestador"/>
    <d v="2024-04-04T00:00:00"/>
    <d v="2024-09-02T00:00:00"/>
    <m/>
    <n v="5204010"/>
    <n v="5204010"/>
    <n v="4581721"/>
    <n v="0"/>
    <n v="5204010"/>
    <n v="91634"/>
    <n v="0"/>
    <n v="622289"/>
    <n v="0"/>
    <n v="0"/>
    <n v="0"/>
    <m/>
    <n v="622289"/>
    <s v="GLOSA"/>
    <s v=" 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
    <s v="TARIFA"/>
    <n v="4581721"/>
  </r>
  <r>
    <n v="800212422"/>
    <s v="CHRISTUS SINERGIA SALUD SA"/>
    <s v="CLFR"/>
    <n v="1228008"/>
    <s v="CLFR1228008"/>
    <s v="800212422_CLFR1228008"/>
    <d v="2024-06-19T14:16:00"/>
    <d v="2024-08-23T14:43:00"/>
    <n v="7352073"/>
    <n v="7352073"/>
    <s v="COMFENALCO 2023 (ADMISIONES)"/>
    <s v="CALI"/>
    <s v="Factura no radicada"/>
    <x v="8"/>
    <n v="0"/>
    <m/>
    <m/>
    <m/>
    <n v="0"/>
    <n v="0"/>
    <m/>
    <m/>
    <m/>
    <n v="0"/>
    <n v="0"/>
    <n v="0"/>
    <m/>
    <m/>
    <m/>
    <n v="0"/>
    <s v="Para respuesta prestador"/>
    <d v="2024-06-19T00:00:00"/>
    <d v="2024-09-02T00:00:00"/>
    <m/>
    <n v="7352073"/>
    <n v="7352073"/>
    <n v="1868295"/>
    <n v="0"/>
    <n v="7352073"/>
    <n v="37366"/>
    <n v="0"/>
    <n v="5483778"/>
    <n v="0"/>
    <n v="0"/>
    <n v="0"/>
    <m/>
    <n v="5483778"/>
    <s v="GLOSA"/>
    <s v="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
    <s v="TARIFA"/>
    <n v="1868295"/>
  </r>
  <r>
    <n v="800212422"/>
    <s v="CHRISTUS SINERGIA SALUD SA"/>
    <s v="CLFR"/>
    <n v="1206971"/>
    <s v="CLFR1206971"/>
    <s v="800212422_CLFR1206971"/>
    <d v="2024-04-18T12:02:00"/>
    <d v="2024-08-23T14:41:00"/>
    <n v="15638074"/>
    <n v="15638074"/>
    <s v="COMFENALCO 2023 (ADMISIONES)"/>
    <s v="CALI"/>
    <s v="Factura no radicada"/>
    <x v="8"/>
    <n v="0"/>
    <m/>
    <m/>
    <m/>
    <n v="0"/>
    <n v="0"/>
    <m/>
    <m/>
    <m/>
    <n v="0"/>
    <n v="0"/>
    <n v="0"/>
    <m/>
    <m/>
    <m/>
    <n v="0"/>
    <s v="Para respuesta prestador"/>
    <d v="2024-04-18T00:00:00"/>
    <d v="2024-09-02T00:00:00"/>
    <m/>
    <n v="15638074"/>
    <n v="15638074"/>
    <n v="9660552"/>
    <n v="0"/>
    <n v="15638074"/>
    <n v="193211"/>
    <n v="0"/>
    <n v="5977522"/>
    <n v="0"/>
    <n v="0"/>
    <n v="0"/>
    <m/>
    <n v="5977522"/>
    <s v="GLOSA"/>
    <s v="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
    <s v="TARIFA"/>
    <n v="9660552"/>
  </r>
  <r>
    <n v="800212422"/>
    <s v="CHRISTUS SINERGIA SALUD SA"/>
    <s v="CLFR"/>
    <n v="1201184"/>
    <s v="CLFR1201184"/>
    <s v="800212422_CLFR1201184"/>
    <d v="2024-04-02T08:14:00"/>
    <d v="2024-04-12T08:43:00"/>
    <n v="35555524"/>
    <n v="8929600"/>
    <s v="COMFENALCO 2023 (ADMISIONES)"/>
    <s v="CALI"/>
    <s v="Factura pendiente en programacion de pago - Glosa por contestar IPS"/>
    <x v="9"/>
    <n v="0"/>
    <m/>
    <m/>
    <m/>
    <n v="21458565"/>
    <n v="0"/>
    <n v="2201545315"/>
    <d v="2024-08-30T00:00:00"/>
    <s v="(en blanco)"/>
    <n v="235057930"/>
    <n v="35929"/>
    <n v="0"/>
    <n v="2201540021"/>
    <d v="2024-08-26T00:00:00"/>
    <s v="(en blanco)"/>
    <n v="100001453"/>
    <s v="Para respuesta prestador"/>
    <d v="2024-04-02T00:00:00"/>
    <d v="2024-04-12T00:00:00"/>
    <m/>
    <n v="35555524"/>
    <n v="35555524"/>
    <n v="21896495"/>
    <n v="0"/>
    <n v="35689383"/>
    <n v="437930"/>
    <n v="4692767"/>
    <n v="8929600"/>
    <n v="0"/>
    <n v="0"/>
    <n v="0"/>
    <m/>
    <n v="8929600"/>
    <s v="GLOSA"/>
    <s v="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
    <s v="SOPORTE"/>
    <n v="21896495"/>
  </r>
  <r>
    <n v="800212422"/>
    <s v="CHRISTUS SINERGIA SALUD SA"/>
    <s v="CLFR"/>
    <n v="1204361"/>
    <s v="CLFR1204361"/>
    <s v="800212422_CLFR1204361"/>
    <d v="2024-04-10T16:38:00"/>
    <d v="2024-05-03T09:45:00"/>
    <n v="43505333"/>
    <n v="11824691"/>
    <s v="COMFENALCO 2023 (ADMISIONES)"/>
    <s v="CALI"/>
    <s v="Factura pendiente en programacion de pago - Glosa por contestar IPS"/>
    <x v="9"/>
    <n v="0"/>
    <m/>
    <m/>
    <m/>
    <n v="28690673"/>
    <n v="0"/>
    <n v="2201545315"/>
    <d v="2024-08-30T00:00:00"/>
    <s v="(en blanco)"/>
    <n v="235057930"/>
    <n v="57498"/>
    <n v="0"/>
    <n v="2201540021"/>
    <d v="2024-08-26T00:00:00"/>
    <s v="(en blanco)"/>
    <n v="100001453"/>
    <s v="Para respuesta prestador"/>
    <d v="2024-04-10T00:00:00"/>
    <d v="2024-05-03T00:00:00"/>
    <m/>
    <n v="43505333"/>
    <n v="43167334"/>
    <n v="29621094"/>
    <n v="337999"/>
    <n v="43167334"/>
    <n v="592422"/>
    <n v="2000877"/>
    <n v="11824691"/>
    <n v="0"/>
    <n v="0"/>
    <n v="0"/>
    <m/>
    <n v="11824691"/>
    <s v="GLOSA"/>
    <s v="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
    <s v="TARIFA"/>
    <n v="29283095"/>
  </r>
  <r>
    <n v="800212422"/>
    <s v="CHRISTUS SINERGIA SALUD SA"/>
    <s v="CLFR"/>
    <n v="1198375"/>
    <s v="CLFR1198375"/>
    <s v="800212422_CLFR1198375"/>
    <d v="2024-03-21T15:33:00"/>
    <d v="2024-03-22T13:41:00"/>
    <n v="28935019"/>
    <n v="1732008.13"/>
    <s v="COMFENALCO 2023 (ADMISIONES)"/>
    <s v="CALI"/>
    <s v="Factura pendiente en programacion de pago - Glosa por contestar IPS"/>
    <x v="9"/>
    <n v="0"/>
    <m/>
    <m/>
    <m/>
    <n v="0"/>
    <n v="0"/>
    <m/>
    <m/>
    <m/>
    <n v="0"/>
    <n v="23916245"/>
    <n v="0"/>
    <n v="2201538859"/>
    <d v="2024-08-12T00:00:00"/>
    <s v="(en blanco)"/>
    <n v="164146545"/>
    <s v="Para respuesta prestador"/>
    <d v="2024-03-21T00:00:00"/>
    <d v="2024-04-01T00:00:00"/>
    <m/>
    <n v="28935019"/>
    <n v="27580669"/>
    <n v="25786321"/>
    <n v="1354350"/>
    <n v="27580669"/>
    <n v="515726"/>
    <n v="1416690"/>
    <n v="1732008"/>
    <n v="0"/>
    <n v="0"/>
    <n v="0"/>
    <m/>
    <n v="1732008"/>
    <s v="GLOSA"/>
    <s v="Se ratifica objeción. Procedimientos no pertinentes: 573201 CISTOSCOPIA TRANSURETRAL+ 609402 CONTROL DE HEMORRAGIA PROSTATICA VIA CISTOSCOPIA. Pues el Urólogo define &quot;REALIZACION DE CISTOSCOPIA MAS LAVADO VESICAL SI NO ES POSIBLE REALIZAR LA ARTERIOGRAFIA MAS EMBOLIZACION PARA LO CUAL FUE REMITIDO EL PACIENTE&quot;.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
    <s v="TARIFA"/>
    <n v="24431971"/>
  </r>
  <r>
    <n v="800212422"/>
    <s v="CHRISTUS SINERGIA SALUD SA"/>
    <s v="CLFR"/>
    <n v="1196323"/>
    <s v="CLFR1196323"/>
    <s v="800212422_CLFR1196323"/>
    <d v="2024-03-15T11:54:00"/>
    <d v="2024-03-20T17:17:00"/>
    <n v="35430241"/>
    <n v="8342999"/>
    <s v="COMFENALCO 2023 (ADMISIONES)"/>
    <s v="CALI"/>
    <s v="Glosa por contestar IPS"/>
    <x v="9"/>
    <n v="0"/>
    <m/>
    <m/>
    <m/>
    <n v="39533"/>
    <n v="0"/>
    <n v="2201538859"/>
    <d v="2024-08-12T00:00:00"/>
    <s v="(en blanco)"/>
    <n v="164146545"/>
    <n v="25471229"/>
    <n v="0"/>
    <n v="2201520107"/>
    <d v="2024-06-17T00:00:00"/>
    <s v="(en blanco)"/>
    <n v="303672451"/>
    <s v="Para respuesta prestador"/>
    <d v="2024-03-15T00:00:00"/>
    <d v="2024-04-01T00:00:00"/>
    <m/>
    <n v="35430241"/>
    <n v="35430241"/>
    <n v="25991050"/>
    <n v="0"/>
    <n v="35430241"/>
    <n v="519821"/>
    <n v="1055852"/>
    <n v="8342999"/>
    <n v="0"/>
    <n v="0"/>
    <n v="0"/>
    <m/>
    <n v="8342999"/>
    <s v="GLOSA"/>
    <s v="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
    <s v="TARIFA"/>
    <n v="25991050"/>
  </r>
  <r>
    <n v="800212422"/>
    <s v="CHRISTUS SINERGIA SALUD SA"/>
    <s v="CLFR"/>
    <n v="1203816"/>
    <s v="CLFR1203816"/>
    <s v="800212422_CLFR1203816"/>
    <d v="2024-04-09T15:34:00"/>
    <d v="2024-05-03T09:45:00"/>
    <n v="30319088"/>
    <n v="6872549"/>
    <s v="COMFENALCO 2023 (ADMISIONES)"/>
    <s v="CALI"/>
    <s v="Factura pendiente en programacion de pago - Glosa por contestar IPS"/>
    <x v="9"/>
    <n v="0"/>
    <m/>
    <m/>
    <m/>
    <n v="22185514"/>
    <n v="0"/>
    <n v="2201545315"/>
    <d v="2024-08-30T00:00:00"/>
    <s v="(en blanco)"/>
    <n v="235057930"/>
    <n v="39532"/>
    <n v="0"/>
    <n v="2201540021"/>
    <d v="2024-08-26T00:00:00"/>
    <s v="(en blanco)"/>
    <n v="100001453"/>
    <s v="Para respuesta prestador"/>
    <d v="2024-04-09T00:00:00"/>
    <d v="2024-05-03T00:00:00"/>
    <m/>
    <n v="30319088"/>
    <n v="30319088"/>
    <n v="22638280"/>
    <n v="0"/>
    <n v="30319088"/>
    <n v="452766"/>
    <n v="767920"/>
    <n v="6872549"/>
    <n v="0"/>
    <n v="0"/>
    <n v="0"/>
    <m/>
    <n v="6872549"/>
    <s v="GLOSA"/>
    <s v="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
    <s v="TARIFA"/>
    <n v="22638280"/>
  </r>
  <r>
    <n v="800212422"/>
    <s v="CHRISTUS SINERGIA SALUD SA"/>
    <s v="CLFR"/>
    <n v="1196373"/>
    <s v="CLFR1196373"/>
    <s v="800212422_CLFR1196373"/>
    <d v="2024-03-15T13:38:00"/>
    <d v="2024-03-22T13:41:00"/>
    <n v="37488805"/>
    <n v="7815517"/>
    <s v="COMFENALCO 2023 (ADMISIONES)"/>
    <s v="CALI"/>
    <s v="Factura cancelada parcialmente - Glosa por contestar IPS"/>
    <x v="9"/>
    <n v="0"/>
    <m/>
    <m/>
    <m/>
    <n v="54586"/>
    <n v="0"/>
    <n v="2201538859"/>
    <d v="2024-08-12T00:00:00"/>
    <s v="(en blanco)"/>
    <n v="164146545"/>
    <n v="28760066"/>
    <n v="0"/>
    <n v="2201528981"/>
    <d v="2024-07-08T00:00:00"/>
    <s v="(en blanco)"/>
    <n v="150015348"/>
    <s v="Para respuesta prestador"/>
    <d v="2024-03-15T00:00:00"/>
    <d v="2024-04-01T00:00:00"/>
    <m/>
    <n v="37488805"/>
    <n v="37488805"/>
    <n v="29347006"/>
    <n v="0"/>
    <n v="37488805"/>
    <n v="586940"/>
    <n v="270582"/>
    <n v="7815517"/>
    <n v="0"/>
    <n v="0"/>
    <n v="0"/>
    <m/>
    <n v="7815517"/>
    <s v="GLOSA"/>
    <s v="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
    <s v="TARIFA"/>
    <n v="29347006"/>
  </r>
  <r>
    <n v="800212422"/>
    <s v="CHRISTUS SINERGIA SALUD SA"/>
    <s v="CLFR"/>
    <n v="1199758"/>
    <s v="CLFR1199758"/>
    <s v="800212422_CLFR1199758"/>
    <d v="2024-03-27T08:51:00"/>
    <d v="2024-04-09T15:14:00"/>
    <n v="20727267"/>
    <n v="5821420"/>
    <s v="COMFENALCO 2023 (ADMISIONES)"/>
    <s v="CALI"/>
    <s v="Factura pendiente en programacion de pago - Glosa por contestar IPS"/>
    <x v="9"/>
    <n v="0"/>
    <m/>
    <m/>
    <m/>
    <n v="14135511"/>
    <n v="0"/>
    <n v="2201545315"/>
    <d v="2024-08-30T00:00:00"/>
    <s v="(en blanco)"/>
    <n v="235057930"/>
    <n v="57497"/>
    <n v="0"/>
    <n v="2201540021"/>
    <d v="2024-08-26T00:00:00"/>
    <s v="(en blanco)"/>
    <n v="100001453"/>
    <s v="Para respuesta prestador"/>
    <d v="2024-03-27T00:00:00"/>
    <d v="2024-04-10T00:00:00"/>
    <m/>
    <n v="20727267"/>
    <n v="20389268"/>
    <n v="14768888"/>
    <n v="337999"/>
    <n v="20389268"/>
    <n v="295378"/>
    <n v="78289"/>
    <n v="5821420"/>
    <n v="0"/>
    <n v="0"/>
    <n v="0"/>
    <m/>
    <n v="5821420"/>
    <s v="GLOSA"/>
    <s v="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
    <s v="TARIFA"/>
    <n v="14430889"/>
  </r>
  <r>
    <n v="800212422"/>
    <s v="CHRISTUS SINERGIA SALUD SA"/>
    <s v="CLFR"/>
    <n v="1204095"/>
    <s v="CLFR1204095"/>
    <s v="800212422_CLFR1204095"/>
    <d v="2024-04-10T09:56:00"/>
    <d v="2024-05-03T09:45:00"/>
    <n v="49035031"/>
    <n v="149666"/>
    <s v="COMFENALCO 2023 (ADMISIONES)"/>
    <s v="CALI"/>
    <s v="Factura pendiente en programacion de pago - Glosa por contestar IPS"/>
    <x v="9"/>
    <n v="0"/>
    <m/>
    <m/>
    <m/>
    <n v="47819318"/>
    <n v="0"/>
    <n v="2201545315"/>
    <d v="2024-08-30T00:00:00"/>
    <s v="(en blanco)"/>
    <n v="235057930"/>
    <n v="39532"/>
    <n v="0"/>
    <n v="2201540021"/>
    <d v="2024-08-26T00:00:00"/>
    <s v="(en blanco)"/>
    <n v="100001453"/>
    <s v="Para respuesta prestador"/>
    <d v="2024-04-10T00:00:00"/>
    <d v="2024-05-03T00:00:00"/>
    <m/>
    <n v="49035031"/>
    <n v="49035031"/>
    <n v="48795222"/>
    <n v="0"/>
    <n v="49035031"/>
    <n v="975904"/>
    <n v="49804"/>
    <n v="149666"/>
    <n v="0"/>
    <n v="0"/>
    <n v="0"/>
    <m/>
    <n v="149666"/>
    <s v="GLOSA"/>
    <s v="IPS Acepta objeción. 902210 Paraclínicos Marzo 15 no interpretados en la HC: (Hemograma- TP- TPT). ($36.357)"/>
    <s v="SOPORTE"/>
    <n v="48795222"/>
  </r>
  <r>
    <n v="800212422"/>
    <s v="CHRISTUS SINERGIA SALUD SA"/>
    <s v="CLFR"/>
    <n v="1186003"/>
    <s v="CLFR1186003"/>
    <s v="800212422_CLFR1186003"/>
    <d v="2024-02-16T14:22:00"/>
    <d v="2024-03-11T09:15:00"/>
    <n v="36675384"/>
    <n v="1495400"/>
    <s v="COMFENALCO 2023 (ADMISIONES)"/>
    <s v="CALI"/>
    <s v="Factura cancelada parcialmente - Glosa por contestar IPS"/>
    <x v="9"/>
    <n v="0"/>
    <m/>
    <m/>
    <m/>
    <n v="85874"/>
    <n v="0"/>
    <n v="2201548370"/>
    <d v="2024-09-16T00:00:00"/>
    <s v="(en blanco)"/>
    <n v="250091342"/>
    <n v="33812752"/>
    <n v="0"/>
    <n v="2201528981"/>
    <d v="2024-07-08T00:00:00"/>
    <s v="(en blanco)"/>
    <n v="150015348"/>
    <s v="Para respuesta prestador"/>
    <d v="2024-02-16T00:00:00"/>
    <d v="2024-03-11T00:00:00"/>
    <m/>
    <n v="36675384"/>
    <n v="36675384"/>
    <n v="34502808"/>
    <n v="0"/>
    <n v="36675384"/>
    <n v="690056"/>
    <n v="0"/>
    <n v="2084949"/>
    <n v="0"/>
    <n v="0"/>
    <n v="0"/>
    <m/>
    <n v="2084949"/>
    <s v="GLOSA"/>
    <s v="IPS Acepta el 25% de la objeción ($12.222). EPS levanta el 75% de la objeción ($36.663) 895100 EKG Facturan 2 (Febrero 9- 15) No interpretados en la HC. ($24.442) x 2. Favor diligenciar el campo &quot;Valor glosa aceptada&quot;"/>
    <s v="TARIFA"/>
    <n v="34502808"/>
  </r>
  <r>
    <n v="800212422"/>
    <s v="CHRISTUS SINERGIA SALUD SA"/>
    <s v="CLFR"/>
    <n v="1112154"/>
    <s v="CLFR1112154"/>
    <s v="800212422_CLFR1112154"/>
    <d v="2023-08-19T09:25:00"/>
    <d v="2023-09-05T11:57:00"/>
    <n v="635818"/>
    <n v="167699"/>
    <s v="COMFENALCO 2023 (ADMISIONES)"/>
    <s v="CALI"/>
    <s v="Glosa por contestar IPS"/>
    <x v="9"/>
    <n v="0"/>
    <m/>
    <m/>
    <m/>
    <n v="0"/>
    <n v="0"/>
    <m/>
    <m/>
    <m/>
    <n v="0"/>
    <n v="458757"/>
    <n v="0"/>
    <n v="2201453690"/>
    <d v="2023-11-27T00:00:00"/>
    <s v="(en blanco)"/>
    <n v="132317941"/>
    <s v="Para respuesta prestador"/>
    <d v="2023-08-19T00:00:00"/>
    <d v="2023-09-06T00:00:00"/>
    <m/>
    <n v="635818"/>
    <n v="635818"/>
    <n v="468119"/>
    <n v="0"/>
    <n v="468119"/>
    <n v="9362"/>
    <n v="0"/>
    <n v="167699"/>
    <n v="0"/>
    <n v="0"/>
    <n v="0"/>
    <m/>
    <n v="167699"/>
    <s v="GLOSA"/>
    <s v="Se realiza objeción, se evidencia que el servicio  no esta autorizado SOPORTE DE SEDACIoN PARA CONSULTA O A POYO DIAGNoSTICO por valor de $ 147.000"/>
    <s v="FACTURACION"/>
    <n v="468119"/>
  </r>
  <r>
    <n v="800212422"/>
    <s v="CHRISTUS SINERGIA SALUD SA"/>
    <s v="CLFR"/>
    <n v="791547"/>
    <s v="CLFR791547"/>
    <s v="800212422_CLFR791547"/>
    <d v="2023-01-03T14:33:00"/>
    <d v="2023-02-01T14:39:00"/>
    <n v="24068996"/>
    <n v="199950"/>
    <s v="URGENCIA VITAL-SOAT-COMFENALCO (FACTURACIÓN)"/>
    <s v="CALI"/>
    <s v="Glosa por contestar IPS"/>
    <x v="9"/>
    <n v="0"/>
    <m/>
    <m/>
    <m/>
    <n v="0"/>
    <n v="0"/>
    <m/>
    <m/>
    <m/>
    <n v="0"/>
    <n v="21657223"/>
    <n v="0"/>
    <n v="2201453690"/>
    <d v="2023-11-27T00:00:00"/>
    <s v="(en blanco)"/>
    <n v="132317941"/>
    <s v="Para respuesta prestador"/>
    <d v="2023-01-03T00:00:00"/>
    <d v="2023-02-20T00:00:00"/>
    <m/>
    <n v="24068996"/>
    <n v="24068996"/>
    <n v="0"/>
    <n v="0"/>
    <n v="44001758"/>
    <n v="0"/>
    <n v="0"/>
    <n v="1969789"/>
    <n v="0"/>
    <n v="0"/>
    <n v="0"/>
    <m/>
    <n v="1969789"/>
    <s v="GLOSA"/>
    <s v="ptcia medica. se hace glosa por ptcia mediaco RX DETORAX Facturan 2 (Diciembre 23- 29) No interp. en la HC.Gases arteriales Diciembre 24 no facturables, paciente en UCI Urocultivo Diciembre 29 no soportado interpretado en la HCCa 19-9 no soporte ni interpretación en la HC.Aguja de escleroterapia colon. No soportada en HC.Cánula nasal adulto. Facturan 3, se acepta 1 por estancia.Facturan UCI Diciembre 23- 25; UCIN Diciembre 26-29  Paciente al cual el 26 de Diciembre le definen trasladoa piso, por lo cual el 27-28 de Diciembre se reconocecomo habitación bipersonal. Se objeta la diferencia ($892.10ANGELA CAMPAZ"/>
    <s v="FACTURACION"/>
    <n v="0"/>
  </r>
  <r>
    <n v="800212422"/>
    <s v="CHRISTUS SINERGIA SALUD SA"/>
    <s v="CLFR"/>
    <n v="1116943"/>
    <s v="CLFR1116943"/>
    <s v="800212422_CLFR1116943"/>
    <d v="2023-08-29T10:55:00"/>
    <d v="2023-09-08T07:10:00"/>
    <n v="64208066"/>
    <n v="1987013"/>
    <s v="COMFENALCO 2023 (ADMISIONES)"/>
    <s v="CALI"/>
    <s v="Glosa por contestar IPS"/>
    <x v="9"/>
    <n v="0"/>
    <m/>
    <m/>
    <m/>
    <n v="0"/>
    <n v="0"/>
    <m/>
    <m/>
    <m/>
    <n v="0"/>
    <n v="57695592"/>
    <n v="0"/>
    <n v="2201490717"/>
    <d v="2024-03-11T00:00:00"/>
    <s v="(en blanco)"/>
    <n v="200056559"/>
    <s v="Para respuesta prestador"/>
    <d v="2023-08-29T00:00:00"/>
    <d v="2023-09-08T00:00:00"/>
    <m/>
    <n v="64208066"/>
    <n v="64208066"/>
    <n v="58873053"/>
    <n v="0"/>
    <n v="64208066"/>
    <n v="1177461"/>
    <n v="0"/>
    <n v="5335013"/>
    <n v="0"/>
    <n v="0"/>
    <n v="0"/>
    <m/>
    <n v="5335013"/>
    <s v="GLOSA"/>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n v="58873053"/>
  </r>
  <r>
    <n v="800212422"/>
    <s v="CHRISTUS SINERGIA SALUD SA"/>
    <s v="CLFR"/>
    <n v="1186740"/>
    <s v="CLFR1186740"/>
    <s v="800212422_CLFR1186740"/>
    <d v="2024-02-19T14:55:00"/>
    <d v="2024-02-29T11:21:00"/>
    <n v="1149557"/>
    <n v="350182"/>
    <s v="COMFENALCO 2023 (ADMISIONES)"/>
    <s v="CALI"/>
    <s v="Glosa por contestar IPS"/>
    <x v="9"/>
    <n v="0"/>
    <m/>
    <m/>
    <m/>
    <n v="0"/>
    <n v="0"/>
    <m/>
    <m/>
    <m/>
    <n v="0"/>
    <n v="694820"/>
    <n v="0"/>
    <n v="2201500394"/>
    <d v="2024-04-12T00:00:00"/>
    <s v="(en blanco)"/>
    <n v="300468103"/>
    <s v="Para respuesta prestador"/>
    <d v="2024-02-19T00:00:00"/>
    <d v="2024-03-05T00:00:00"/>
    <m/>
    <n v="1149557"/>
    <n v="1149557"/>
    <n v="709000"/>
    <n v="0"/>
    <n v="709000"/>
    <n v="14180"/>
    <n v="0"/>
    <n v="440557"/>
    <n v="0"/>
    <n v="0"/>
    <n v="0"/>
    <m/>
    <n v="440557"/>
    <s v="GLOSA"/>
    <s v="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s v="TARIFA"/>
    <n v="709000"/>
  </r>
  <r>
    <n v="800212422"/>
    <s v="CHRISTUS SINERGIA SALUD SA"/>
    <s v="CLFR"/>
    <n v="1107703"/>
    <s v="CLFR1107703"/>
    <s v="800212422_CLFR1107703"/>
    <d v="2023-08-13T13:58:00"/>
    <d v="2023-09-05T11:57:00"/>
    <n v="5755671"/>
    <n v="29838"/>
    <s v="COMFENALCO 2023 (ADMISIONES)"/>
    <s v="CALI"/>
    <s v="Glosa por contestar IPS"/>
    <x v="9"/>
    <n v="0"/>
    <m/>
    <m/>
    <m/>
    <n v="0"/>
    <n v="0"/>
    <m/>
    <m/>
    <m/>
    <n v="0"/>
    <n v="5308996"/>
    <n v="0"/>
    <n v="2201509739"/>
    <d v="2024-05-14T00:00:00"/>
    <s v="(en blanco)"/>
    <n v="250039161"/>
    <s v="Para respuesta prestador"/>
    <d v="2023-08-13T00:00:00"/>
    <d v="2024-04-15T00:00:00"/>
    <m/>
    <n v="5755671"/>
    <n v="5541071"/>
    <n v="5636322"/>
    <n v="214600"/>
    <n v="5541071"/>
    <n v="112726"/>
    <n v="0"/>
    <n v="119349"/>
    <n v="0"/>
    <n v="0"/>
    <n v="0"/>
    <m/>
    <n v="119349"/>
    <s v="GLOSA"/>
    <s v="901221  Hemocultivo aerobio  (1) Junio 11 no interpretado en la HC. ($48.336)"/>
    <s v="FACTURACION"/>
    <n v="5421722"/>
  </r>
  <r>
    <n v="800212422"/>
    <s v="CHRISTUS SINERGIA SALUD SA"/>
    <s v="CLFR"/>
    <n v="1199506"/>
    <s v="CLFR1199506"/>
    <s v="800212422_CLFR1199506"/>
    <d v="2024-03-26T10:30:00"/>
    <d v="2024-03-28T09:50:00"/>
    <n v="1673145"/>
    <n v="314317"/>
    <s v="COMFENALCO 2023 (ADMISIONES)"/>
    <s v="CALI"/>
    <s v="Glosa por contestar IPS"/>
    <x v="9"/>
    <n v="0"/>
    <m/>
    <m/>
    <m/>
    <n v="0"/>
    <n v="0"/>
    <m/>
    <m/>
    <m/>
    <n v="0"/>
    <n v="1331651"/>
    <n v="0"/>
    <n v="2201509739"/>
    <d v="2024-05-14T00:00:00"/>
    <s v="(en blanco)"/>
    <n v="250039161"/>
    <s v="Para respuesta prestador"/>
    <d v="2024-03-26T00:00:00"/>
    <d v="2024-04-01T00:00:00"/>
    <m/>
    <n v="1673145"/>
    <n v="1673145"/>
    <n v="1358828"/>
    <n v="0"/>
    <n v="1358828"/>
    <n v="27177"/>
    <n v="0"/>
    <n v="314317"/>
    <n v="0"/>
    <n v="0"/>
    <n v="0"/>
    <m/>
    <n v="314317"/>
    <s v="GLOSA"/>
    <s v="Se sostiene glosa por TARIFAS/COTIZACIÓN; Se glosa medicamento 20060332-4; IOBITRIDOL x $232.760, Tarifa no pactada, no se evidencia cotización /JAM"/>
    <s v="TARIFA"/>
    <n v="1358828"/>
  </r>
  <r>
    <n v="800212422"/>
    <s v="CHRISTUS SINERGIA SALUD SA"/>
    <s v="CLFR"/>
    <n v="1106147"/>
    <s v="CLFR1106147"/>
    <s v="800212422_CLFR1106147"/>
    <d v="2023-08-11T10:06:00"/>
    <d v="2023-09-05T11:57:00"/>
    <n v="5994597"/>
    <n v="385087"/>
    <s v="COMFENALCO 2023 (ADMISIONES)"/>
    <s v="CALI"/>
    <s v="Glosa por contestar IPS"/>
    <x v="9"/>
    <n v="0"/>
    <m/>
    <m/>
    <m/>
    <n v="0"/>
    <n v="0"/>
    <m/>
    <m/>
    <m/>
    <n v="0"/>
    <n v="5039229"/>
    <n v="0"/>
    <n v="2201509739"/>
    <d v="2024-05-14T00:00:00"/>
    <s v="(en blanco)"/>
    <n v="250039161"/>
    <s v="Para respuesta prestador"/>
    <d v="2023-08-11T00:00:00"/>
    <d v="2024-04-15T00:00:00"/>
    <m/>
    <n v="5994597"/>
    <n v="5994597"/>
    <n v="5142070"/>
    <n v="0"/>
    <n v="6393033"/>
    <n v="102841"/>
    <n v="0"/>
    <n v="852527"/>
    <n v="0"/>
    <n v="0"/>
    <n v="0"/>
    <m/>
    <n v="852527"/>
    <s v="GLOSA"/>
    <s v="Paraclínicos no interpretados en la HC: 906440 ANAS ($31.560)"/>
    <s v="FACTURACION"/>
    <n v="5142070"/>
  </r>
  <r>
    <n v="800212422"/>
    <s v="CHRISTUS SINERGIA SALUD SA"/>
    <s v="CLFR"/>
    <n v="1162596"/>
    <s v="CLFR1162596"/>
    <s v="800212422_CLFR1162596"/>
    <d v="2023-12-13T14:38:00"/>
    <d v="2023-12-14T16:47:00"/>
    <n v="11021176"/>
    <n v="1293299"/>
    <s v="COMFENALCO 2023 (ADMISIONES)"/>
    <s v="CALI"/>
    <s v="Glosa por contestar IPS"/>
    <x v="9"/>
    <n v="0"/>
    <m/>
    <m/>
    <m/>
    <n v="0"/>
    <n v="0"/>
    <m/>
    <m/>
    <m/>
    <n v="0"/>
    <n v="9228736"/>
    <n v="0"/>
    <n v="2201509739"/>
    <d v="2024-05-14T00:00:00"/>
    <s v="(en blanco)"/>
    <n v="250039161"/>
    <s v="Para respuesta prestador"/>
    <d v="2023-12-13T00:00:00"/>
    <d v="2024-04-10T00:00:00"/>
    <m/>
    <n v="11021176"/>
    <n v="10716593"/>
    <n v="9727877"/>
    <n v="304583"/>
    <n v="10716593"/>
    <n v="194558"/>
    <n v="0"/>
    <n v="1293299"/>
    <n v="0"/>
    <n v="0"/>
    <n v="0"/>
    <m/>
    <n v="1293299"/>
    <s v="GLOSA"/>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
    <s v="FACTURACION"/>
    <n v="9423294"/>
  </r>
  <r>
    <n v="800212422"/>
    <s v="CHRISTUS SINERGIA SALUD SA"/>
    <s v="CLFR"/>
    <n v="1155367"/>
    <s v="CLFR1155367"/>
    <s v="800212422_CLFR1155367"/>
    <d v="2023-11-23T14:42:00"/>
    <d v="2023-12-13T15:31:00"/>
    <n v="83375639"/>
    <n v="3500624"/>
    <s v="COMFENALCO 2023 (ADMISIONES)"/>
    <s v="CALI"/>
    <s v="Glosa por contestar IPS"/>
    <x v="9"/>
    <n v="0"/>
    <m/>
    <m/>
    <m/>
    <n v="0"/>
    <n v="0"/>
    <m/>
    <m/>
    <m/>
    <n v="0"/>
    <n v="78268243"/>
    <n v="0"/>
    <n v="2201509739"/>
    <d v="2024-05-14T00:00:00"/>
    <s v="(en blanco)"/>
    <n v="250039161"/>
    <s v="Para respuesta prestador"/>
    <d v="2023-11-23T00:00:00"/>
    <d v="2023-12-13T00:00:00"/>
    <m/>
    <n v="83375639"/>
    <n v="83375639"/>
    <n v="79865554"/>
    <n v="0"/>
    <n v="83375639"/>
    <n v="1597311"/>
    <n v="0"/>
    <n v="3510085"/>
    <n v="0"/>
    <n v="0"/>
    <n v="0"/>
    <m/>
    <n v="3510085"/>
    <s v="GLOSA"/>
    <s v="se sostiene glosa por  evidencia cotización, de procedimiento o actividad. 06/11/2023 ACTIVADOR TISULAR DEL PLASMINOGENO (ALTEPLASE) 50MG SOLUCION INYECTABLE Cantidad: 2,00 Valor Unitario$ 1.750.312 Valor total $ 3.500.624"/>
    <s v="TARIFA"/>
    <n v="79865554"/>
  </r>
  <r>
    <n v="800212422"/>
    <s v="CHRISTUS SINERGIA SALUD SA"/>
    <s v="CLFR"/>
    <n v="1167545"/>
    <s v="CLFR1167545"/>
    <s v="800212422_CLFR1167545"/>
    <d v="2023-12-27T16:24:00"/>
    <d v="2024-01-03T14:12:00"/>
    <n v="42043130"/>
    <n v="40340"/>
    <s v="COMFENALCO 2023 (ADMISIONES)"/>
    <s v="CALI"/>
    <s v="Glosa por contestar IPS"/>
    <x v="9"/>
    <n v="0"/>
    <m/>
    <m/>
    <m/>
    <n v="0"/>
    <n v="0"/>
    <m/>
    <m/>
    <m/>
    <n v="0"/>
    <n v="40792496"/>
    <n v="0"/>
    <n v="2201510582"/>
    <d v="2024-05-21T00:00:00"/>
    <s v="(en blanco)"/>
    <n v="105859759"/>
    <s v="Para respuesta prestador"/>
    <d v="2023-12-27T00:00:00"/>
    <d v="2024-01-04T00:00:00"/>
    <m/>
    <n v="42043130"/>
    <n v="42043130"/>
    <n v="41624996"/>
    <n v="0"/>
    <n v="42043130"/>
    <n v="832500"/>
    <n v="0"/>
    <n v="418134"/>
    <n v="0"/>
    <n v="0"/>
    <n v="0"/>
    <m/>
    <n v="418134"/>
    <s v="GLOSA"/>
    <s v="IPS ACEPTA"/>
    <s v="PERTINENCIA MEDICA"/>
    <n v="41624996"/>
  </r>
  <r>
    <n v="800212422"/>
    <s v="CHRISTUS SINERGIA SALUD SA"/>
    <s v="CLFR"/>
    <n v="1172537"/>
    <s v="CLFR1172537"/>
    <s v="800212422_CLFR1172537"/>
    <d v="2024-01-12T14:58:00"/>
    <d v="2024-01-15T10:01:00"/>
    <n v="28639451"/>
    <n v="6819815"/>
    <s v="COMFENALCO 2023 (ADMISIONES)"/>
    <s v="CALI"/>
    <s v="Glosa por contestar IPS"/>
    <x v="9"/>
    <n v="0"/>
    <m/>
    <m/>
    <m/>
    <n v="0"/>
    <n v="0"/>
    <m/>
    <m/>
    <m/>
    <n v="0"/>
    <n v="21383243"/>
    <n v="0"/>
    <n v="2201510582"/>
    <d v="2024-05-21T00:00:00"/>
    <s v="(en blanco)"/>
    <n v="105859759"/>
    <s v="Para respuesta prestador"/>
    <d v="2024-01-12T00:00:00"/>
    <d v="2024-04-10T00:00:00"/>
    <m/>
    <n v="28639451"/>
    <n v="28639451"/>
    <n v="21819636"/>
    <n v="0"/>
    <n v="28639451"/>
    <n v="436393"/>
    <n v="0"/>
    <n v="6819815"/>
    <n v="0"/>
    <n v="0"/>
    <n v="0"/>
    <m/>
    <n v="6819815"/>
    <s v="GLOSA"/>
    <s v="APLICADOR GRANDE DE SOLUCION ANTISEPTICA BASE ALCOHOLICA + CLORHEXIDINA ($261.760)- PAQUETES DESECHABLES CIRUGIA CARDIOVASCULAR ($361.183). TOTAL: $622.943"/>
    <s v="FACTURACION"/>
    <n v="21819636"/>
  </r>
  <r>
    <n v="800212422"/>
    <s v="CHRISTUS SINERGIA SALUD SA"/>
    <s v="CLFR"/>
    <n v="1168048"/>
    <s v="CLFR1168048"/>
    <s v="800212422_CLFR1168048"/>
    <d v="2023-12-29T08:27:00"/>
    <d v="2024-01-03T14:12:00"/>
    <n v="33902880"/>
    <n v="7631806"/>
    <s v="COMFENALCO 2023 (ADMISIONES)"/>
    <s v="CALI"/>
    <s v="Glosa por contestar IPS"/>
    <x v="9"/>
    <n v="0"/>
    <m/>
    <m/>
    <m/>
    <n v="0"/>
    <n v="0"/>
    <m/>
    <m/>
    <m/>
    <n v="0"/>
    <n v="25465469"/>
    <n v="0"/>
    <n v="2201510582"/>
    <d v="2024-05-21T00:00:00"/>
    <s v="(en blanco)"/>
    <n v="105859759"/>
    <s v="Para respuesta prestador"/>
    <d v="2023-12-29T00:00:00"/>
    <d v="2024-04-10T00:00:00"/>
    <m/>
    <n v="33902880"/>
    <n v="33902880"/>
    <n v="25985172"/>
    <n v="0"/>
    <n v="33902880"/>
    <n v="519703"/>
    <n v="0"/>
    <n v="7917708"/>
    <n v="0"/>
    <n v="0"/>
    <n v="0"/>
    <m/>
    <n v="7917708"/>
    <s v="GLOSA"/>
    <s v="Insumos y gases no facturables, incluidos en derechos de sala: PAQUETES DESECHABLES CIRUGIA CARDIOVASCULAR ($361.183)- DESFLUORANO 240ML SOLUCION ANESTESICA INHALATORIA ($252.900)"/>
    <s v="FACTURACION"/>
    <n v="25985172"/>
  </r>
  <r>
    <n v="800212422"/>
    <s v="CHRISTUS SINERGIA SALUD SA"/>
    <s v="CLFR"/>
    <n v="1179208"/>
    <s v="CLFR1179208"/>
    <s v="800212422_CLFR1179208"/>
    <d v="2024-01-30T14:29:00"/>
    <d v="2024-02-15T10:44:00"/>
    <n v="27833581"/>
    <n v="8988121"/>
    <s v="COMFENALCO 2023 (ADMISIONES)"/>
    <s v="CALI"/>
    <s v="Glosa por contestar IPS"/>
    <x v="9"/>
    <n v="0"/>
    <m/>
    <m/>
    <m/>
    <n v="0"/>
    <n v="0"/>
    <m/>
    <m/>
    <m/>
    <n v="0"/>
    <n v="18218551"/>
    <n v="0"/>
    <n v="2201510582"/>
    <d v="2024-05-21T00:00:00"/>
    <s v="(en blanco)"/>
    <n v="105859759"/>
    <s v="Para respuesta prestador"/>
    <d v="2024-01-30T00:00:00"/>
    <d v="2024-04-10T00:00:00"/>
    <m/>
    <n v="27833581"/>
    <n v="27583581"/>
    <n v="18845460"/>
    <n v="250000"/>
    <n v="27833581"/>
    <n v="376909"/>
    <n v="0"/>
    <n v="8988121"/>
    <n v="0"/>
    <n v="0"/>
    <n v="0"/>
    <m/>
    <n v="8988121"/>
    <s v="GLOSA"/>
    <s v="PAQUETES DESECHABLES CIRUGIA CARDIOVASCULAR , No facturables, incluidos en derechos de sala ($361.183)"/>
    <s v="FACTURACION"/>
    <n v="18595460"/>
  </r>
  <r>
    <n v="800212422"/>
    <s v="CHRISTUS SINERGIA SALUD SA"/>
    <s v="CLFR"/>
    <n v="1196490"/>
    <s v="CLFR1196490"/>
    <s v="800212422_CLFR1196490"/>
    <d v="2024-03-15T16:38:00"/>
    <d v="2024-04-09T15:14:00"/>
    <n v="36220119"/>
    <n v="8597479"/>
    <s v="COMFENALCO 2023 (ADMISIONES)"/>
    <s v="CALI"/>
    <s v="Glosa por contestar IPS"/>
    <x v="9"/>
    <n v="0"/>
    <m/>
    <m/>
    <m/>
    <n v="0"/>
    <n v="0"/>
    <m/>
    <m/>
    <m/>
    <n v="0"/>
    <n v="27070187"/>
    <n v="0"/>
    <n v="2201519350"/>
    <d v="2024-06-12T00:00:00"/>
    <s v="(en blanco)"/>
    <n v="27070187"/>
    <s v="Para respuesta prestador"/>
    <d v="2024-03-15T00:00:00"/>
    <d v="2024-04-10T00:00:00"/>
    <m/>
    <n v="36220119"/>
    <n v="36220119"/>
    <n v="27622640"/>
    <n v="0"/>
    <n v="36220119"/>
    <n v="552453"/>
    <n v="0"/>
    <n v="8597479"/>
    <n v="0"/>
    <n v="0"/>
    <n v="0"/>
    <m/>
    <n v="8597479"/>
    <s v="GLOSA"/>
    <s v="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COPAGO/CUOTA MODERADORA"/>
    <n v="27622640"/>
  </r>
  <r>
    <n v="800212422"/>
    <s v="CHRISTUS SINERGIA SALUD SA"/>
    <s v="CLFR"/>
    <n v="1188821"/>
    <s v="CLFR1188821"/>
    <s v="800212422_CLFR1188821"/>
    <d v="2024-02-23T15:02:00"/>
    <d v="2024-03-12T14:28:00"/>
    <n v="15833077"/>
    <n v="1057252"/>
    <s v="COMFENALCO 2023 (ADMISIONES)"/>
    <s v="CALI"/>
    <s v="Glosa por contestar IPS"/>
    <x v="9"/>
    <n v="0"/>
    <m/>
    <m/>
    <m/>
    <n v="0"/>
    <n v="0"/>
    <m/>
    <m/>
    <m/>
    <n v="0"/>
    <n v="14142309"/>
    <n v="0"/>
    <n v="2201520107"/>
    <d v="2024-06-17T00:00:00"/>
    <s v="(en blanco)"/>
    <n v="303672451"/>
    <s v="Para respuesta prestador"/>
    <d v="2024-02-23T00:00:00"/>
    <d v="2024-05-03T00:00:00"/>
    <m/>
    <n v="15833077"/>
    <n v="15495078"/>
    <n v="14775825"/>
    <n v="337999"/>
    <n v="15495078"/>
    <n v="295517"/>
    <n v="0"/>
    <n v="1057252"/>
    <n v="0"/>
    <n v="0"/>
    <n v="0"/>
    <m/>
    <n v="1057252"/>
    <s v="GLOSA"/>
    <s v="871121 Rx de Torax facturan 2 (Febrero 4- 6) Interpretan 1 (Febrero 4). ($53.786)"/>
    <s v="TARIFA"/>
    <n v="14437826"/>
  </r>
  <r>
    <n v="800212422"/>
    <s v="CHRISTUS SINERGIA SALUD SA"/>
    <s v="CLFR"/>
    <n v="1193421"/>
    <s v="CLFR1193421"/>
    <s v="800212422_CLFR1193421"/>
    <d v="2024-03-07T15:40:00"/>
    <d v="2024-03-11T09:15:00"/>
    <n v="74910588"/>
    <n v="3004145"/>
    <s v="COMFENALCO 2023 (ADMISIONES)"/>
    <s v="CALI"/>
    <s v="Glosa por contestar IPS"/>
    <x v="9"/>
    <n v="0"/>
    <m/>
    <m/>
    <m/>
    <n v="0"/>
    <n v="0"/>
    <m/>
    <m/>
    <m/>
    <n v="0"/>
    <n v="69897266"/>
    <n v="0"/>
    <n v="2201520107"/>
    <d v="2024-06-17T00:00:00"/>
    <s v="(en blanco)"/>
    <n v="303672451"/>
    <s v="Para respuesta prestador"/>
    <d v="2024-03-07T00:00:00"/>
    <d v="2024-03-11T00:00:00"/>
    <m/>
    <n v="74910588"/>
    <n v="74910588"/>
    <n v="71323741"/>
    <n v="0"/>
    <n v="74257408"/>
    <n v="1426475"/>
    <n v="0"/>
    <n v="3586847"/>
    <n v="0"/>
    <n v="0"/>
    <n v="0"/>
    <m/>
    <n v="3586847"/>
    <s v="GLOSA"/>
    <s v="Levosimendan Febrero 8 NO soportado en la HC. No se evidencia ordenamiento médico. ($2.657.490 "/>
    <s v="PERTINENCIA MEDICA"/>
    <n v="71323741"/>
  </r>
  <r>
    <n v="800212422"/>
    <s v="CHRISTUS SINERGIA SALUD SA"/>
    <s v="CLFR"/>
    <n v="1174095"/>
    <s v="CLFR1174095"/>
    <s v="800212422_CLFR1174095"/>
    <d v="2024-01-17T15:25:00"/>
    <d v="2024-02-08T15:49:00"/>
    <n v="96271759"/>
    <n v="5369231"/>
    <s v="COMFENALCO 2023 (ADMISIONES)"/>
    <s v="CALI"/>
    <s v="Glosa por contestar IPS"/>
    <x v="9"/>
    <n v="0"/>
    <m/>
    <m/>
    <m/>
    <n v="0"/>
    <n v="0"/>
    <m/>
    <m/>
    <m/>
    <n v="0"/>
    <n v="88746478"/>
    <n v="0"/>
    <n v="2201520107"/>
    <d v="2024-06-17T00:00:00"/>
    <s v="(en blanco)"/>
    <n v="303672451"/>
    <s v="Para respuesta prestador"/>
    <d v="2024-01-17T00:00:00"/>
    <d v="2024-02-08T00:00:00"/>
    <m/>
    <n v="96271759"/>
    <n v="95933760"/>
    <n v="90902528"/>
    <n v="337999"/>
    <n v="95933760"/>
    <n v="1818051"/>
    <n v="0"/>
    <n v="5369231"/>
    <n v="0"/>
    <n v="0"/>
    <n v="0"/>
    <m/>
    <n v="5369231"/>
    <s v="GLOSA"/>
    <s v="Se objeta CS-VPE-111-06 PARCHE DE REPARACION DE PERICARDIO BOVINO 6 X 8CM por valor de $ 5.369.231 no se evidencia cotización para procedimiento realizado "/>
    <s v="FACTURACION"/>
    <n v="90564529"/>
  </r>
  <r>
    <n v="800212422"/>
    <s v="CHRISTUS SINERGIA SALUD SA"/>
    <s v="CLFR"/>
    <n v="1193743"/>
    <s v="CLFR1193743"/>
    <s v="800212422_CLFR1193743"/>
    <d v="2024-03-08T12:11:00"/>
    <d v="2024-03-26T14:25:00"/>
    <n v="41179074"/>
    <n v="7517857.5"/>
    <s v="COMFENALCO 2023 (ADMISIONES)"/>
    <s v="CALI"/>
    <s v="Glosa por contestar IPS"/>
    <x v="9"/>
    <n v="0"/>
    <m/>
    <m/>
    <m/>
    <n v="0"/>
    <n v="0"/>
    <m/>
    <m/>
    <m/>
    <n v="0"/>
    <n v="32125560"/>
    <n v="0"/>
    <n v="2201520107"/>
    <d v="2024-06-17T00:00:00"/>
    <s v="(en blanco)"/>
    <n v="303672451"/>
    <s v="Para respuesta prestador"/>
    <d v="2024-03-08T00:00:00"/>
    <d v="2024-04-01T00:00:00"/>
    <m/>
    <n v="41179074"/>
    <n v="41179074"/>
    <n v="32781184"/>
    <n v="0"/>
    <n v="41179074"/>
    <n v="655624"/>
    <n v="0"/>
    <n v="8397890"/>
    <n v="0"/>
    <n v="0"/>
    <n v="0"/>
    <m/>
    <n v="8397890"/>
    <s v="GLOSA"/>
    <s v="911017  HEMOCLASIFICACION SISTEMA ABO DIRECTA-HEMOCLASIFICACION SISTEMA ABO INVERSA. No facturables. Incluidos en Pruebas cruzadas. ($21.772)"/>
    <s v="FACTURACION"/>
    <n v="32781184"/>
  </r>
  <r>
    <n v="800212422"/>
    <s v="CHRISTUS SINERGIA SALUD SA"/>
    <s v="CLFR"/>
    <n v="1188119"/>
    <s v="CLFR1188119"/>
    <s v="800212422_CLFR1188119"/>
    <d v="2024-02-22T12:02:00"/>
    <d v="2024-03-12T14:28:00"/>
    <n v="33673261"/>
    <n v="67343"/>
    <s v="COMFENALCO 2023 (ADMISIONES)"/>
    <s v="CALI"/>
    <s v="Factura cancelada parcialmente - Glosa por contestar IPS"/>
    <x v="9"/>
    <n v="0"/>
    <m/>
    <m/>
    <m/>
    <n v="0"/>
    <n v="0"/>
    <m/>
    <m/>
    <m/>
    <n v="0"/>
    <n v="32381934"/>
    <n v="0"/>
    <n v="2201528981"/>
    <d v="2024-07-08T00:00:00"/>
    <s v="(en blanco)"/>
    <n v="150015348"/>
    <s v="Para respuesta prestador"/>
    <d v="2024-02-22T00:00:00"/>
    <d v="2024-03-12T00:00:00"/>
    <m/>
    <n v="33673261"/>
    <n v="33673261"/>
    <n v="33042790"/>
    <n v="0"/>
    <n v="33673261"/>
    <n v="660856"/>
    <n v="0"/>
    <n v="630471"/>
    <n v="0"/>
    <n v="0"/>
    <n v="0"/>
    <m/>
    <n v="630471"/>
    <s v="GLOSA"/>
    <s v="871121 Radiografía de Tórax Febrero 14 no interpretada en la HC. ($53.786) "/>
    <s v="PERTINENCIA MEDICA"/>
    <n v="33042790"/>
  </r>
  <r>
    <n v="800212422"/>
    <s v="CHRISTUS SINERGIA SALUD SA"/>
    <s v="CLFR"/>
    <n v="1190938"/>
    <s v="CLFR1190938"/>
    <s v="800212422_CLFR1190938"/>
    <d v="2024-02-29T12:12:00"/>
    <d v="2024-03-05T13:18:00"/>
    <n v="8421639"/>
    <n v="5589499"/>
    <s v="COMFENALCO 2023 (ADMISIONES)"/>
    <s v="CALI"/>
    <s v="Factura cancelada parcialmente - Glosa por contestar IPS"/>
    <x v="9"/>
    <n v="0"/>
    <m/>
    <m/>
    <m/>
    <n v="0"/>
    <n v="0"/>
    <m/>
    <m/>
    <m/>
    <n v="0"/>
    <n v="2775497"/>
    <n v="0"/>
    <n v="2201528981"/>
    <d v="2024-07-08T00:00:00"/>
    <s v="(en blanco)"/>
    <n v="150015348"/>
    <s v="Para respuesta prestador"/>
    <d v="2024-02-29T00:00:00"/>
    <d v="2024-05-03T00:00:00"/>
    <m/>
    <n v="8421639"/>
    <n v="8421639"/>
    <n v="2832140"/>
    <n v="0"/>
    <n v="2730140"/>
    <n v="56643"/>
    <n v="0"/>
    <n v="5589499"/>
    <n v="0"/>
    <n v="0"/>
    <n v="0"/>
    <m/>
    <n v="5589499"/>
    <s v="GLOSA"/>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favor anexar copia de la factura de compra de insumos/materiales    $5.589.499   /JAM"/>
    <s v="TARIFA"/>
    <n v="2832140"/>
  </r>
  <r>
    <n v="800212422"/>
    <s v="CHRISTUS SINERGIA SALUD SA"/>
    <s v="CLFR"/>
    <n v="1198395"/>
    <s v="CLFR1198395"/>
    <s v="800212422_CLFR1198395"/>
    <d v="2024-03-21T16:02:00"/>
    <d v="2024-03-26T10:46:00"/>
    <n v="3342474"/>
    <n v="2380517"/>
    <s v="COMFENALCO 2023 (ADMISIONES)"/>
    <s v="CALI"/>
    <s v="Factura pendiente en programacion de pago - Glosa por contestar IPS"/>
    <x v="9"/>
    <n v="0"/>
    <m/>
    <m/>
    <m/>
    <n v="0"/>
    <n v="0"/>
    <m/>
    <m/>
    <m/>
    <n v="0"/>
    <n v="942718"/>
    <n v="0"/>
    <n v="2201530375"/>
    <d v="2024-07-26T00:00:00"/>
    <s v="(en blanco)"/>
    <n v="50021547"/>
    <s v="Para respuesta prestador"/>
    <d v="2024-03-21T00:00:00"/>
    <d v="2024-05-06T00:00:00"/>
    <m/>
    <n v="3342474"/>
    <n v="3342474"/>
    <n v="961957"/>
    <n v="0"/>
    <n v="1525042"/>
    <n v="19239"/>
    <n v="0"/>
    <n v="2380517"/>
    <n v="0"/>
    <n v="0"/>
    <n v="0"/>
    <m/>
    <n v="2380517"/>
    <s v="GLOSA"/>
    <s v="Se glosa  876122 arteriografía coronaria con cateterismo izquierdo  no soportada  $1378042  /JAM"/>
    <s v="TARIFA"/>
    <n v="961957"/>
  </r>
  <r>
    <n v="800212422"/>
    <s v="CHRISTUS SINERGIA SALUD SA"/>
    <s v="CLFR"/>
    <n v="1198474"/>
    <s v="CLFR1198474"/>
    <s v="800212422_CLFR1198474"/>
    <d v="2024-03-21T17:22:00"/>
    <d v="2024-04-09T15:14:00"/>
    <n v="68157435"/>
    <n v="2797274"/>
    <s v="COMFENALCO 2023 (ADMISIONES)"/>
    <s v="CALI"/>
    <s v="Factura pendiente en programacion de pago - Glosa por contestar IPS"/>
    <x v="9"/>
    <n v="0"/>
    <m/>
    <m/>
    <m/>
    <n v="0"/>
    <n v="0"/>
    <m/>
    <m/>
    <m/>
    <n v="0"/>
    <n v="63415041"/>
    <n v="0"/>
    <n v="2201538859"/>
    <d v="2024-08-12T00:00:00"/>
    <s v="(en blanco)"/>
    <n v="164146545"/>
    <s v="Para respuesta prestador"/>
    <d v="2024-03-21T00:00:00"/>
    <d v="2024-04-10T00:00:00"/>
    <m/>
    <n v="68157435"/>
    <n v="68157435"/>
    <n v="64709226"/>
    <n v="0"/>
    <n v="68157435"/>
    <n v="1294185"/>
    <n v="0"/>
    <n v="3448209"/>
    <n v="0"/>
    <n v="0"/>
    <n v="0"/>
    <m/>
    <n v="3448209"/>
    <s v="GLOSA"/>
    <s v="Se glosa materiales e insumos tarifas no pactadas, no se evidencia cotización de los mismos: 1)   11-42646-66  TRANSDUCTOR DE PRESION INTRAVENOSA SENCILLO ADULTO CON PUERTO PARA        TOMA DE MUESTRAS TIPO VAMP  $711.215  X 2 = $1.422.430  /JAM"/>
    <s v="FACTURACION"/>
    <n v="64709226"/>
  </r>
  <r>
    <n v="800212422"/>
    <s v="CHRISTUS SINERGIA SALUD SA"/>
    <s v="CLFR"/>
    <n v="1196382"/>
    <s v="CLFR1196382"/>
    <s v="800212422_CLFR1196382"/>
    <d v="2024-03-15T14:03:00"/>
    <d v="2024-03-20T17:17:00"/>
    <n v="64572586"/>
    <n v="17440524"/>
    <s v="COMFENALCO 2023 (ADMISIONES)"/>
    <s v="CALI"/>
    <s v="Factura pendiente en programacion de pago - Glosa por contestar IPS"/>
    <x v="9"/>
    <n v="0"/>
    <m/>
    <m/>
    <m/>
    <n v="0"/>
    <n v="0"/>
    <m/>
    <m/>
    <m/>
    <n v="0"/>
    <n v="44024778"/>
    <n v="0"/>
    <n v="2201538859"/>
    <d v="2024-08-12T00:00:00"/>
    <s v="(en blanco)"/>
    <n v="164146545"/>
    <s v="Para respuesta prestador"/>
    <d v="2024-03-15T00:00:00"/>
    <d v="2024-04-01T00:00:00"/>
    <m/>
    <n v="64572586"/>
    <n v="64572586"/>
    <n v="44923243"/>
    <n v="0"/>
    <n v="64572586"/>
    <n v="898465"/>
    <n v="0"/>
    <n v="19649343"/>
    <n v="0"/>
    <n v="0"/>
    <n v="0"/>
    <m/>
    <n v="19649343"/>
    <s v="GLOSA"/>
    <s v="911017 HEMOCLASIFICACION SISTEMA ABO DIRECTA- HEMOCLASIFICACION SISTEMA ABO INVERSA- HEMOCLASIFICACION SISTEMA RH. No facturables, incluidas en Pruebsa cruzadas. ($44.672)"/>
    <s v="FACTURACION"/>
    <n v="44923243"/>
  </r>
  <r>
    <n v="800212422"/>
    <s v="CHRISTUS SINERGIA SALUD SA"/>
    <s v="CLFR"/>
    <n v="1200161"/>
    <s v="CLFR1200161"/>
    <s v="800212422_CLFR1200161"/>
    <d v="2024-03-27T18:26:00"/>
    <d v="2024-04-10T13:23:00"/>
    <n v="139968793"/>
    <n v="38810315"/>
    <s v="COMFENALCO 2023 (ADMISIONES)"/>
    <s v="CALI"/>
    <s v="Factura pendiente en programacion de pago - Glosa por contestar IPS"/>
    <x v="9"/>
    <n v="0"/>
    <m/>
    <m/>
    <m/>
    <n v="0"/>
    <n v="0"/>
    <m/>
    <m/>
    <m/>
    <n v="0"/>
    <n v="98125687"/>
    <n v="0"/>
    <n v="2201540021"/>
    <d v="2024-08-26T00:00:00"/>
    <s v="(en blanco)"/>
    <n v="100001453"/>
    <s v="Para respuesta prestador"/>
    <d v="2024-03-27T00:00:00"/>
    <d v="2024-04-10T00:00:00"/>
    <m/>
    <n v="139968793"/>
    <n v="139968793"/>
    <n v="100128252"/>
    <n v="0"/>
    <n v="139968793"/>
    <n v="2002565"/>
    <n v="0"/>
    <n v="39840541"/>
    <n v="0"/>
    <n v="0"/>
    <n v="0"/>
    <m/>
    <n v="39840541"/>
    <s v="GLOSA"/>
    <s v="107M01 Estancia: Facturan UCIN 4 días. Paciente trasladado a UCIN el 11 de Marzo (21:55 hrs) y el 13 Marzo (12:21 hrs) definen traslado a Piso. Por lo cual se acepta estancia en UCIN 2 días. Se objeta la diferencia UCIN- Bipersonal. ($372.000- 139.538) x 2 "/>
    <s v="SOPORTE"/>
    <n v="100128252"/>
  </r>
  <r>
    <n v="800212422"/>
    <s v="CHRISTUS SINERGIA SALUD SA"/>
    <s v="CLFR"/>
    <n v="1203131"/>
    <s v="CLFR1203131"/>
    <s v="800212422_CLFR1203131"/>
    <d v="2024-04-08T10:19:00"/>
    <d v="2024-04-10T13:23:00"/>
    <n v="2528003"/>
    <n v="814956"/>
    <s v="COMFENALCO 2023 (ADMISIONES)"/>
    <s v="CALI"/>
    <s v="Factura pendiente en programacion de pago - Glosa por contestar IPS"/>
    <x v="9"/>
    <n v="0"/>
    <m/>
    <m/>
    <m/>
    <n v="0"/>
    <n v="0"/>
    <m/>
    <m/>
    <m/>
    <n v="0"/>
    <n v="1678786"/>
    <n v="0"/>
    <n v="2201545315"/>
    <d v="2024-08-30T00:00:00"/>
    <s v="(en blanco)"/>
    <n v="235057930"/>
    <s v="Para respuesta prestador"/>
    <d v="2024-04-08T00:00:00"/>
    <d v="2024-04-10T00:00:00"/>
    <m/>
    <n v="2528003"/>
    <n v="2528003"/>
    <n v="1713047"/>
    <n v="0"/>
    <n v="1713047"/>
    <n v="34261"/>
    <n v="0"/>
    <n v="814956"/>
    <n v="0"/>
    <n v="0"/>
    <n v="0"/>
    <m/>
    <n v="814956"/>
    <s v="GLOSA"/>
    <s v="se sostiene glosa por TARIFAS/ materiales e insumos tarifas no pactadas, no se evidencia cotización de los mismos: 1) DISPOSITIVO DE CIERRE PERCUTANEO $814.956"/>
    <s v="TARIFA"/>
    <n v="1713047"/>
  </r>
  <r>
    <n v="800212422"/>
    <s v="CHRISTUS SINERGIA SALUD SA"/>
    <s v="CLFR"/>
    <n v="1203150"/>
    <s v="CLFR1203150"/>
    <s v="800212422_CLFR1203150"/>
    <d v="2024-04-08T10:45:00"/>
    <d v="2024-04-10T13:23:00"/>
    <n v="2316457"/>
    <n v="814957"/>
    <s v="COMFENALCO 2023 (ADMISIONES)"/>
    <s v="CALI"/>
    <s v="Factura pendiente en programacion de pago - Glosa por contestar IPS"/>
    <x v="9"/>
    <n v="0"/>
    <m/>
    <m/>
    <m/>
    <n v="0"/>
    <n v="0"/>
    <m/>
    <m/>
    <m/>
    <n v="0"/>
    <n v="1471470"/>
    <n v="0"/>
    <n v="2201545315"/>
    <d v="2024-08-30T00:00:00"/>
    <s v="(en blanco)"/>
    <n v="235057930"/>
    <s v="Para respuesta prestador"/>
    <d v="2024-04-08T00:00:00"/>
    <d v="2024-04-10T00:00:00"/>
    <m/>
    <n v="2316457"/>
    <n v="2316457"/>
    <n v="1501500"/>
    <n v="0"/>
    <n v="1501500"/>
    <n v="30030"/>
    <n v="0"/>
    <n v="814957"/>
    <n v="0"/>
    <n v="0"/>
    <n v="0"/>
    <m/>
    <n v="814957"/>
    <s v="GLOSA"/>
    <s v="se sostiene glosa por TARIFAS/ materiales e insumos tarifas no pactadas, no se evidencia cotización de los mismos: 1) DISPOSITIVO DE CIERRE PERCUTANEO 1 x $ 814.957"/>
    <s v="TARIFA"/>
    <n v="1501500"/>
  </r>
  <r>
    <n v="800212422"/>
    <s v="CHRISTUS SINERGIA SALUD SA"/>
    <s v="CLFR"/>
    <n v="1206331"/>
    <s v="CLFR1206331"/>
    <s v="800212422_CLFR1206331"/>
    <d v="2024-04-17T11:33:00"/>
    <d v="2024-05-03T09:45:00"/>
    <n v="5388198"/>
    <n v="1434982"/>
    <s v="COMFENALCO 2023 (ADMISIONES)"/>
    <s v="CALI"/>
    <s v="Factura pendiente en programacion de pago - Glosa por contestar IPS"/>
    <x v="9"/>
    <n v="0"/>
    <m/>
    <m/>
    <m/>
    <n v="0"/>
    <n v="0"/>
    <m/>
    <m/>
    <m/>
    <n v="0"/>
    <n v="3874152"/>
    <n v="0"/>
    <n v="2201545315"/>
    <d v="2024-08-30T00:00:00"/>
    <s v="(en blanco)"/>
    <n v="235057930"/>
    <s v="Para respuesta prestador"/>
    <d v="2024-04-17T00:00:00"/>
    <d v="2024-05-03T00:00:00"/>
    <m/>
    <n v="5388198"/>
    <n v="5388198"/>
    <n v="3953216"/>
    <n v="0"/>
    <n v="5388198"/>
    <n v="79064"/>
    <n v="0"/>
    <n v="1434982"/>
    <n v="0"/>
    <n v="0"/>
    <n v="0"/>
    <m/>
    <n v="1434982"/>
    <s v="GLOSA"/>
    <s v="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
    <s v="TARIFA"/>
    <n v="3953216"/>
  </r>
  <r>
    <n v="800212422"/>
    <s v="CHRISTUS SINERGIA SALUD SA"/>
    <s v="CLFR"/>
    <n v="1206244"/>
    <s v="CLFR1206244"/>
    <s v="800212422_CLFR1206244"/>
    <d v="2024-04-17T09:56:00"/>
    <d v="2024-04-22T10:23:00"/>
    <n v="6689967"/>
    <n v="3959927"/>
    <s v="COMFENALCO 2023 (ADMISIONES)"/>
    <s v="CALI"/>
    <s v="Factura pendiente en programacion de pago - Glosa por contestar IPS"/>
    <x v="9"/>
    <n v="0"/>
    <m/>
    <m/>
    <m/>
    <n v="0"/>
    <n v="0"/>
    <m/>
    <m/>
    <m/>
    <n v="0"/>
    <n v="2675439"/>
    <n v="0"/>
    <n v="2201545315"/>
    <d v="2024-08-30T00:00:00"/>
    <s v="(en blanco)"/>
    <n v="235057930"/>
    <s v="Para respuesta prestador"/>
    <d v="2024-04-17T00:00:00"/>
    <d v="2024-05-02T00:00:00"/>
    <m/>
    <n v="6689967"/>
    <n v="6689967"/>
    <n v="2730040"/>
    <n v="0"/>
    <n v="2583140"/>
    <n v="54601"/>
    <n v="0"/>
    <n v="3959927"/>
    <n v="0"/>
    <n v="0"/>
    <n v="0"/>
    <m/>
    <n v="3959927"/>
    <s v="GLOSA"/>
    <s v="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quot; CON PUNTA 7 CM [CUMS : NO APLICA] 1 X $1.770.354 Total objetado No se evidencia cotización aceptada por la EPS $3.959.927 /JAM"/>
    <s v="TARIFA"/>
    <n v="2730040"/>
  </r>
  <r>
    <n v="800212422"/>
    <s v="CHRISTUS SINERGIA SALUD SA"/>
    <s v="CLFR"/>
    <n v="1199903"/>
    <s v="CLFR1199903"/>
    <s v="800212422_CLFR1199903"/>
    <d v="2024-03-27T11:39:00"/>
    <d v="2024-04-10T13:23:00"/>
    <n v="29018117"/>
    <n v="5699844"/>
    <s v="COMFENALCO 2023 (ADMISIONES)"/>
    <s v="CALI"/>
    <s v="Factura pendiente en programacion de pago - Glosa por contestar IPS"/>
    <x v="9"/>
    <n v="0"/>
    <m/>
    <m/>
    <m/>
    <n v="0"/>
    <n v="0"/>
    <m/>
    <m/>
    <m/>
    <n v="0"/>
    <n v="22851908"/>
    <n v="0"/>
    <n v="2201545315"/>
    <d v="2024-08-30T00:00:00"/>
    <s v="(en blanco)"/>
    <n v="235057930"/>
    <s v="Para respuesta prestador"/>
    <d v="2024-03-27T00:00:00"/>
    <d v="2024-04-10T00:00:00"/>
    <m/>
    <n v="29018117"/>
    <n v="29018117"/>
    <n v="23318273"/>
    <n v="0"/>
    <n v="29018117"/>
    <n v="466365"/>
    <n v="0"/>
    <n v="5699844"/>
    <n v="0"/>
    <n v="0"/>
    <n v="0"/>
    <m/>
    <n v="5699844"/>
    <s v="GLOSA"/>
    <s v="Insumos no facturable, incluido en la estancia: CLORHEXIDINA 2.3PP X 30ML SOLUCION TOPICA ($12.108) "/>
    <s v="FACTURACION"/>
    <n v="23318273"/>
  </r>
  <r>
    <n v="800212422"/>
    <s v="CHRISTUS SINERGIA SALUD SA"/>
    <s v="CLFR"/>
    <n v="1200919"/>
    <s v="CLFR1200919"/>
    <s v="800212422_CLFR1200919"/>
    <d v="2024-03-31T10:02:00"/>
    <d v="2024-05-03T09:45:00"/>
    <n v="43775658"/>
    <n v="9974658"/>
    <s v="COMFENALCO 2023 (ADMISIONES)"/>
    <s v="CALI"/>
    <s v="Factura pendiente en programacion de pago - Glosa por contestar IPS"/>
    <x v="9"/>
    <n v="0"/>
    <m/>
    <m/>
    <m/>
    <n v="0"/>
    <n v="0"/>
    <m/>
    <m/>
    <m/>
    <n v="0"/>
    <n v="32786981"/>
    <n v="0"/>
    <n v="2201545315"/>
    <d v="2024-08-30T00:00:00"/>
    <s v="(en blanco)"/>
    <n v="235057930"/>
    <s v="Para respuesta prestador"/>
    <d v="2024-03-31T00:00:00"/>
    <d v="2024-05-03T00:00:00"/>
    <m/>
    <n v="43775658"/>
    <n v="43437659"/>
    <n v="33801000"/>
    <n v="337999"/>
    <n v="43437659"/>
    <n v="676020"/>
    <n v="0"/>
    <n v="9974658"/>
    <n v="0"/>
    <n v="0"/>
    <n v="0"/>
    <m/>
    <n v="9974658"/>
    <s v="GLOSA"/>
    <s v="890602 CUIDADO (MANEJO) INTRAHOSPITALARIO POR MEDICINA ESPECIALIZADA Marzo 25 doblemente facturado. ($45.219)"/>
    <s v="TARIFA"/>
    <n v="33463001"/>
  </r>
  <r>
    <n v="800212422"/>
    <s v="CHRISTUS SINERGIA SALUD SA"/>
    <s v="CLFR"/>
    <n v="1198126"/>
    <s v="CLFR1198126"/>
    <s v="800212422_CLFR1198126"/>
    <d v="2024-03-21T08:09:00"/>
    <d v="2024-04-09T15:14:00"/>
    <n v="11592638"/>
    <n v="104447"/>
    <s v="COMFENALCO 2023 (ADMISIONES)"/>
    <s v="CALI"/>
    <s v="Glosa por contestar IPS"/>
    <x v="9"/>
    <n v="0"/>
    <m/>
    <m/>
    <m/>
    <n v="0"/>
    <n v="0"/>
    <m/>
    <m/>
    <m/>
    <n v="0"/>
    <n v="11258427"/>
    <n v="0"/>
    <n v="4800063625"/>
    <d v="2024-05-20T00:00:00"/>
    <s v="PAGO DIRECTO REGIMEN SUBSIDIADO ABRIL 2024"/>
    <n v="67899634"/>
    <s v="Para respuesta prestador"/>
    <d v="2024-03-21T00:00:00"/>
    <d v="2024-04-10T00:00:00"/>
    <m/>
    <n v="11592638"/>
    <n v="11592638"/>
    <n v="11488191"/>
    <n v="0"/>
    <n v="11592638"/>
    <n v="229764"/>
    <n v="0"/>
    <n v="104447"/>
    <n v="0"/>
    <n v="0"/>
    <n v="0"/>
    <m/>
    <n v="104447"/>
    <s v="GLOSA"/>
    <s v="SE SOSTIENE FACTURACIÓN: SE REALIZA GLOSA A CUPS: 10B004-INTERNACION EN HABITACION DE CUATRO CAMAS O MAS, CANT: 1 DIA DE ESTANCIA, POR FALTA DE OPORTUNIDAD EN LA PROGRAMACION DEL PROCEDIMIENTO, VALOR GLOSA $ 104.447"/>
    <s v="SOPORTE"/>
    <n v="11488191"/>
  </r>
  <r>
    <n v="800212422"/>
    <s v="CHRISTUS SINERGIA SALUD SA"/>
    <s v="CLFR"/>
    <n v="1205212"/>
    <s v="CLFR1205212"/>
    <s v="800212422_CLFR1205212"/>
    <d v="2024-04-14T08:40:00"/>
    <d v="2024-04-15T11:36:00"/>
    <n v="8604171"/>
    <n v="4497894"/>
    <s v="COMFENALCO 2023 (ADMISIONES)"/>
    <s v="CALI"/>
    <s v="Glosa por contestar IPS"/>
    <x v="9"/>
    <n v="0"/>
    <m/>
    <m/>
    <m/>
    <n v="0"/>
    <n v="0"/>
    <m/>
    <m/>
    <m/>
    <n v="0"/>
    <n v="2086689"/>
    <n v="0"/>
    <n v="4800064055"/>
    <d v="2024-06-19T00:00:00"/>
    <s v="PAGO DIRECTO REGIMEN SUBSIDIADO MAYO 2024"/>
    <n v="23783975"/>
    <s v="Para respuesta prestador"/>
    <d v="2024-04-14T00:00:00"/>
    <d v="2024-04-15T00:00:00"/>
    <m/>
    <n v="9193019"/>
    <n v="8604171"/>
    <n v="2730140"/>
    <n v="588848"/>
    <n v="2583140"/>
    <n v="54603"/>
    <n v="0"/>
    <n v="6462879"/>
    <n v="0"/>
    <n v="0"/>
    <n v="0"/>
    <m/>
    <n v="6462879"/>
    <s v="GLOSA"/>
    <s v="Auditoria MEDICA:  CANASTILLA DISTAL 4 ALAMBRES ROTATORIO 2.5 MM X 22 MM. No soportada. No pertinente. ($1.964.985) Dra. Maiber Acevedo. Auditoria Administrativa:   (TARIFAS/ Se glosa materiales e insumos tarifas no pactadas, no se evidencia cotización Aceptada por la EPS:  $1.964.985) /JAM"/>
    <s v="SOPORTE"/>
    <n v="2141292"/>
  </r>
  <r>
    <n v="800212422"/>
    <s v="CHRISTUS SINERGIA SALUD SA"/>
    <s v="CLFR"/>
    <n v="1210811"/>
    <s v="CLFR1210811"/>
    <s v="800212422_CLFR1210811"/>
    <d v="2024-04-29T09:31:00"/>
    <d v="2024-06-11T09:33:00"/>
    <n v="30689452"/>
    <n v="6229544"/>
    <s v="COMFENALCO 2023 (ADMISIONES)"/>
    <s v="CALI"/>
    <s v="Factura cancelada parcialmente - Glosa por contestar IPS"/>
    <x v="9"/>
    <n v="0"/>
    <m/>
    <m/>
    <m/>
    <n v="0"/>
    <n v="0"/>
    <m/>
    <m/>
    <m/>
    <n v="0"/>
    <n v="23970710"/>
    <n v="0"/>
    <n v="4800064282"/>
    <d v="2024-07-11T00:00:00"/>
    <s v="PAGO DIRECTO REGIMEN SUBSIDIADO JUNIO 2024"/>
    <n v="34083172"/>
    <s v="Para respuesta prestador"/>
    <d v="2024-04-29T00:00:00"/>
    <d v="2024-06-12T00:00:00"/>
    <m/>
    <n v="30689452"/>
    <n v="30689452"/>
    <n v="24459908"/>
    <n v="0"/>
    <n v="30689452"/>
    <n v="489198"/>
    <n v="0"/>
    <n v="6229544"/>
    <n v="0"/>
    <n v="0"/>
    <n v="0"/>
    <m/>
    <n v="6229544"/>
    <s v="GLOSA"/>
    <s v="Se objeta MVF en Cups 881202 ECOCARDIOGRAMA TRANSTORÁCICO, Tarifa Pactada Según Convenio $130.000 VF $497.022, Se objeta Diferencia $367.022  /JAM"/>
    <s v="TARIFA"/>
    <n v="24459908"/>
  </r>
  <r>
    <n v="800212422"/>
    <s v="CHRISTUS SINERGIA SALUD SA"/>
    <s v="CLFR"/>
    <n v="1110132"/>
    <s v="CLFR1110132"/>
    <s v="800212422_CLFR1110132"/>
    <d v="2023-08-16T15:13:00"/>
    <d v="2023-09-05T11:57:00"/>
    <n v="2730140"/>
    <n v="147000"/>
    <s v="COMFENALCO 2023 (ADMISIONES)"/>
    <s v="CALI"/>
    <s v="Factura pendiente en programacion de pago"/>
    <x v="1"/>
    <n v="0"/>
    <m/>
    <m/>
    <m/>
    <n v="144060"/>
    <n v="0"/>
    <n v="2201548370"/>
    <d v="2024-09-16T00:00:00"/>
    <s v="(en blanco)"/>
    <n v="250091342"/>
    <n v="2281204"/>
    <n v="51663"/>
    <n v="2201490717"/>
    <d v="2024-03-11T00:00:00"/>
    <s v="(en blanco)"/>
    <n v="200056559"/>
    <s v="Finalizada"/>
    <d v="2023-08-16T00:00:00"/>
    <d v="2023-09-06T00:00:00"/>
    <m/>
    <n v="2730140"/>
    <n v="2479867"/>
    <n v="2583140"/>
    <n v="250273"/>
    <n v="3731279"/>
    <n v="51663"/>
    <n v="0"/>
    <n v="0"/>
    <n v="0"/>
    <n v="0"/>
    <n v="0"/>
    <m/>
    <n v="0"/>
    <m/>
    <m/>
    <m/>
    <n v="2332867"/>
  </r>
  <r>
    <n v="800212422"/>
    <s v="CHRISTUS SINERGIA SALUD SA"/>
    <s v="CLFR"/>
    <n v="1166665"/>
    <s v="CLFR1166665"/>
    <s v="800212422_CLFR1166665"/>
    <d v="2023-12-26T09:44:00"/>
    <d v="2024-01-03T14:12:00"/>
    <n v="232638"/>
    <n v="80950"/>
    <s v="COMFENALCO 2023 (ADMISIONES)"/>
    <s v="CALI"/>
    <s v="Factura pendiente en programacion de pago"/>
    <x v="1"/>
    <n v="0"/>
    <m/>
    <m/>
    <m/>
    <n v="79331"/>
    <n v="0"/>
    <n v="2201548370"/>
    <d v="2024-09-16T00:00:00"/>
    <s v="(en blanco)"/>
    <n v="250091342"/>
    <n v="148654"/>
    <n v="3034"/>
    <n v="2201490717"/>
    <d v="2024-03-11T00:00:00"/>
    <s v="(en blanco)"/>
    <n v="200056559"/>
    <s v="Finalizada"/>
    <d v="2023-12-26T00:00:00"/>
    <d v="2024-01-04T00:00:00"/>
    <m/>
    <n v="232638"/>
    <n v="232638"/>
    <n v="151688"/>
    <n v="0"/>
    <n v="151688"/>
    <n v="3034"/>
    <n v="0"/>
    <n v="0"/>
    <n v="0"/>
    <n v="0"/>
    <n v="0"/>
    <m/>
    <n v="0"/>
    <m/>
    <m/>
    <m/>
    <n v="151688"/>
  </r>
  <r>
    <n v="800212422"/>
    <s v="CHRISTUS SINERGIA SALUD SA"/>
    <s v="CLFR"/>
    <n v="1216695"/>
    <s v="CLFR1216695"/>
    <s v="800212422_CLFR1216695"/>
    <d v="2024-05-17T10:27:00"/>
    <d v="2024-05-20T08:34:00"/>
    <n v="326981"/>
    <n v="131762"/>
    <s v="URGENCIA VITAL-SOAT-COMFENALCO (FACTURACIÓN)"/>
    <s v="CALI"/>
    <s v="Factura cancelada parcialmente - Saldo pendiente en programacion de pago"/>
    <x v="7"/>
    <n v="129127"/>
    <n v="1222473622"/>
    <m/>
    <m/>
    <n v="0"/>
    <n v="0"/>
    <m/>
    <m/>
    <m/>
    <n v="0"/>
    <n v="191314"/>
    <n v="6540"/>
    <n v="2201529823"/>
    <d v="2024-07-17T00:00:00"/>
    <s v="(en blanco)"/>
    <n v="191314"/>
    <s v="Finalizada"/>
    <d v="2024-05-17T00:00:00"/>
    <d v="2024-06-04T00:00:00"/>
    <m/>
    <n v="326981"/>
    <n v="326981"/>
    <n v="326981"/>
    <n v="0"/>
    <n v="415399"/>
    <n v="6540"/>
    <n v="0"/>
    <n v="0"/>
    <n v="0"/>
    <n v="0"/>
    <n v="0"/>
    <m/>
    <n v="0"/>
    <m/>
    <m/>
    <m/>
    <n v="326981"/>
  </r>
  <r>
    <n v="800212422"/>
    <s v="CHRISTUS SINERGIA SALUD SA"/>
    <s v="CLFR"/>
    <n v="1230325"/>
    <s v="CLFR1230325"/>
    <s v="800212422_CLFR1230325"/>
    <d v="2024-06-26T14:00:00"/>
    <d v="2024-07-04T15:17:00"/>
    <n v="51909"/>
    <n v="51909"/>
    <s v="COMFENALCO 2023 (ADMISIONES)"/>
    <s v="CALI"/>
    <s v="Factura pendiente en programacion de pago"/>
    <x v="1"/>
    <n v="0"/>
    <m/>
    <m/>
    <m/>
    <n v="0"/>
    <n v="0"/>
    <m/>
    <m/>
    <m/>
    <n v="0"/>
    <n v="51909"/>
    <n v="0"/>
    <n v="4800065174"/>
    <d v="2024-09-17T00:00:00"/>
    <s v="PAGO DIRECTO REGIMEN SUBSIDIADO AGOSTO 2024"/>
    <n v="2600903"/>
    <s v="Finalizada"/>
    <d v="2024-06-27T00:00:00"/>
    <d v="2024-07-08T00:00:00"/>
    <m/>
    <n v="51909"/>
    <n v="51909"/>
    <n v="51909"/>
    <n v="0"/>
    <n v="51909"/>
    <n v="0"/>
    <n v="0"/>
    <n v="0"/>
    <n v="0"/>
    <n v="0"/>
    <n v="0"/>
    <m/>
    <n v="0"/>
    <m/>
    <m/>
    <m/>
    <n v="51909"/>
  </r>
  <r>
    <n v="800212422"/>
    <s v="CHRISTUS SINERGIA SALUD SA"/>
    <s v="CLFR"/>
    <n v="1227263"/>
    <s v="CLFR1227263"/>
    <s v="800212422_CLFR1227263"/>
    <d v="2024-06-17T17:53:00"/>
    <d v="2024-07-04T15:17:00"/>
    <n v="60000"/>
    <n v="60000"/>
    <s v="COMFENALCO 2023 (ADMISIONES)"/>
    <s v="CALI"/>
    <s v="Factura pendiente en programacion de pago"/>
    <x v="1"/>
    <n v="0"/>
    <m/>
    <m/>
    <m/>
    <n v="0"/>
    <n v="0"/>
    <m/>
    <m/>
    <m/>
    <n v="0"/>
    <n v="60000"/>
    <n v="0"/>
    <n v="4800065174"/>
    <d v="2024-09-17T00:00:00"/>
    <s v="PAGO DIRECTO REGIMEN SUBSIDIADO AGOSTO 2024"/>
    <n v="2600903"/>
    <s v="Finalizada"/>
    <d v="2024-06-17T00:00:00"/>
    <d v="2024-07-08T00:00:00"/>
    <m/>
    <n v="60000"/>
    <n v="60000"/>
    <n v="60000"/>
    <n v="0"/>
    <n v="60000"/>
    <n v="0"/>
    <n v="0"/>
    <n v="0"/>
    <n v="0"/>
    <n v="0"/>
    <n v="0"/>
    <m/>
    <n v="0"/>
    <m/>
    <m/>
    <m/>
    <n v="60000"/>
  </r>
  <r>
    <n v="800212422"/>
    <s v="CHRISTUS SINERGIA SALUD SA"/>
    <s v="CLFR"/>
    <n v="1228426"/>
    <s v="CLFR1228426"/>
    <s v="800212422_CLFR1228426"/>
    <d v="2024-06-20T14:50:00"/>
    <d v="2024-07-04T15:17:00"/>
    <n v="60000"/>
    <n v="60000"/>
    <s v="COMFENALCO 2023 (ADMISIONES)"/>
    <s v="CALI"/>
    <s v="Factura pendiente en programacion de pago"/>
    <x v="1"/>
    <n v="0"/>
    <m/>
    <m/>
    <m/>
    <n v="0"/>
    <n v="0"/>
    <m/>
    <m/>
    <m/>
    <n v="0"/>
    <n v="60000"/>
    <n v="0"/>
    <n v="4800065174"/>
    <d v="2024-09-17T00:00:00"/>
    <s v="PAGO DIRECTO REGIMEN SUBSIDIADO AGOSTO 2024"/>
    <n v="2600903"/>
    <s v="Finalizada"/>
    <d v="2024-06-20T00:00:00"/>
    <d v="2024-07-08T00:00:00"/>
    <m/>
    <n v="60000"/>
    <n v="60000"/>
    <n v="60000"/>
    <n v="0"/>
    <n v="60000"/>
    <n v="0"/>
    <n v="0"/>
    <n v="0"/>
    <n v="0"/>
    <n v="0"/>
    <n v="0"/>
    <m/>
    <n v="0"/>
    <m/>
    <m/>
    <m/>
    <n v="60000"/>
  </r>
  <r>
    <n v="800212422"/>
    <s v="CHRISTUS SINERGIA SALUD SA"/>
    <s v="CLFR"/>
    <n v="1201671"/>
    <s v="CLFR1201671"/>
    <s v="800212422_CLFR1201671"/>
    <d v="2024-04-03T09:27:00"/>
    <d v="2024-07-04T15:22:00"/>
    <n v="150000"/>
    <n v="150000"/>
    <s v="COMFENALCO 2023 (ADMISIONES)"/>
    <s v="CALI"/>
    <s v="Factura pendiente en programacion de pago"/>
    <x v="1"/>
    <n v="0"/>
    <m/>
    <m/>
    <m/>
    <n v="0"/>
    <n v="0"/>
    <m/>
    <m/>
    <m/>
    <n v="0"/>
    <n v="150000"/>
    <n v="0"/>
    <n v="4800065174"/>
    <d v="2024-09-17T00:00:00"/>
    <s v="PAGO DIRECTO REGIMEN SUBSIDIADO AGOSTO 2024"/>
    <n v="2600903"/>
    <s v="Finalizada"/>
    <d v="2024-04-03T00:00:00"/>
    <d v="2024-07-08T00:00:00"/>
    <m/>
    <n v="150000"/>
    <n v="150000"/>
    <n v="150000"/>
    <n v="0"/>
    <n v="78000"/>
    <n v="0"/>
    <n v="0"/>
    <n v="0"/>
    <n v="0"/>
    <n v="0"/>
    <n v="0"/>
    <m/>
    <n v="0"/>
    <m/>
    <m/>
    <m/>
    <n v="150000"/>
  </r>
  <r>
    <n v="800212422"/>
    <s v="CHRISTUS SINERGIA SALUD SA"/>
    <s v="CLFR"/>
    <n v="1206323"/>
    <s v="CLFR1206323"/>
    <s v="800212422_CLFR1206323"/>
    <d v="2024-04-17T11:23:00"/>
    <d v="2024-04-19T14:07:00"/>
    <n v="51909"/>
    <n v="33709"/>
    <s v="COMFENALCO 2023 (ADMISIONES)"/>
    <s v="CALI"/>
    <s v="Factura pendiente en programacion de pago"/>
    <x v="1"/>
    <n v="0"/>
    <m/>
    <m/>
    <m/>
    <n v="0"/>
    <n v="0"/>
    <m/>
    <m/>
    <m/>
    <n v="0"/>
    <n v="33709"/>
    <n v="0"/>
    <n v="2201548370"/>
    <d v="2024-09-16T00:00:00"/>
    <s v="(en blanco)"/>
    <n v="250091342"/>
    <s v="Finalizada"/>
    <d v="2024-04-17T00:00:00"/>
    <d v="2024-05-02T00:00:00"/>
    <m/>
    <n v="51909"/>
    <n v="33709"/>
    <n v="51909"/>
    <n v="18200"/>
    <n v="51909"/>
    <n v="0"/>
    <n v="0"/>
    <n v="0"/>
    <n v="0"/>
    <n v="0"/>
    <n v="0"/>
    <m/>
    <n v="0"/>
    <m/>
    <m/>
    <m/>
    <n v="33709"/>
  </r>
  <r>
    <n v="800212422"/>
    <s v="CHRISTUS SINERGIA SALUD SA"/>
    <s v="CLFR"/>
    <n v="1211022"/>
    <s v="CLFR1211022"/>
    <s v="800212422_CLFR1211022"/>
    <d v="2024-04-29T14:54:00"/>
    <d v="2024-04-30T15:22:00"/>
    <n v="60000"/>
    <n v="41800"/>
    <s v="COMFENALCO 2023 (ADMISIONES)"/>
    <s v="CALI"/>
    <s v="Factura pendiente en programacion de pago"/>
    <x v="1"/>
    <n v="0"/>
    <m/>
    <m/>
    <m/>
    <n v="0"/>
    <n v="0"/>
    <m/>
    <m/>
    <m/>
    <n v="0"/>
    <n v="41800"/>
    <n v="0"/>
    <n v="2201548370"/>
    <d v="2024-09-16T00:00:00"/>
    <s v="(en blanco)"/>
    <n v="250091342"/>
    <s v="Finalizada"/>
    <d v="2024-04-29T00:00:00"/>
    <d v="2024-05-02T00:00:00"/>
    <m/>
    <n v="60000"/>
    <n v="41800"/>
    <n v="60000"/>
    <n v="18200"/>
    <n v="60000"/>
    <n v="0"/>
    <n v="0"/>
    <n v="0"/>
    <n v="0"/>
    <n v="0"/>
    <n v="0"/>
    <m/>
    <n v="0"/>
    <m/>
    <m/>
    <m/>
    <n v="41800"/>
  </r>
  <r>
    <n v="800212422"/>
    <s v="CHRISTUS SINERGIA SALUD SA"/>
    <s v="CLFR"/>
    <n v="1207120"/>
    <s v="CLFR1207120"/>
    <s v="800212422_CLFR1207120"/>
    <d v="2024-04-18T15:01:00"/>
    <d v="2024-04-19T14:07:00"/>
    <n v="51909"/>
    <n v="47409"/>
    <s v="COMFENALCO 2023 (ADMISIONES)"/>
    <s v="CALI"/>
    <s v="Factura pendiente en programacion de pago"/>
    <x v="1"/>
    <n v="0"/>
    <m/>
    <m/>
    <m/>
    <n v="0"/>
    <n v="0"/>
    <m/>
    <m/>
    <m/>
    <n v="0"/>
    <n v="47409"/>
    <n v="0"/>
    <n v="2201548370"/>
    <d v="2024-09-16T00:00:00"/>
    <s v="(en blanco)"/>
    <n v="250091342"/>
    <s v="Finalizada"/>
    <d v="2024-04-18T00:00:00"/>
    <d v="2024-05-02T00:00:00"/>
    <m/>
    <n v="51909"/>
    <n v="47409"/>
    <n v="51909"/>
    <n v="4500"/>
    <n v="51909"/>
    <n v="0"/>
    <n v="0"/>
    <n v="0"/>
    <n v="0"/>
    <n v="0"/>
    <n v="0"/>
    <m/>
    <n v="0"/>
    <m/>
    <m/>
    <m/>
    <n v="47409"/>
  </r>
  <r>
    <n v="800212422"/>
    <s v="CHRISTUS SINERGIA SALUD SA"/>
    <s v="CLFR"/>
    <n v="1207531"/>
    <s v="CLFR1207531"/>
    <s v="800212422_CLFR1207531"/>
    <d v="2024-04-19T12:30:00"/>
    <d v="2024-04-22T10:23:00"/>
    <n v="51909"/>
    <n v="47409"/>
    <s v="COMFENALCO 2023 (ADMISIONES)"/>
    <s v="CALI"/>
    <s v="Factura pendiente en programacion de pago"/>
    <x v="1"/>
    <n v="0"/>
    <m/>
    <m/>
    <m/>
    <n v="0"/>
    <n v="0"/>
    <m/>
    <m/>
    <m/>
    <n v="0"/>
    <n v="47409"/>
    <n v="0"/>
    <n v="2201548370"/>
    <d v="2024-09-16T00:00:00"/>
    <s v="(en blanco)"/>
    <n v="250091342"/>
    <s v="Finalizada"/>
    <d v="2024-04-19T00:00:00"/>
    <d v="2024-05-02T00:00:00"/>
    <m/>
    <n v="51909"/>
    <n v="47409"/>
    <n v="51909"/>
    <n v="4500"/>
    <n v="51909"/>
    <n v="0"/>
    <n v="0"/>
    <n v="0"/>
    <n v="0"/>
    <n v="0"/>
    <n v="0"/>
    <m/>
    <n v="0"/>
    <m/>
    <m/>
    <m/>
    <n v="47409"/>
  </r>
  <r>
    <n v="800212422"/>
    <s v="CHRISTUS SINERGIA SALUD SA"/>
    <s v="CLFR"/>
    <n v="1206574"/>
    <s v="CLFR1206574"/>
    <s v="800212422_CLFR1206574"/>
    <d v="2024-04-17T15:59:00"/>
    <d v="2024-04-19T14:07:00"/>
    <n v="60000"/>
    <n v="55500"/>
    <s v="COMFENALCO 2023 (ADMISIONES)"/>
    <s v="CALI"/>
    <s v="Factura pendiente en programacion de pago"/>
    <x v="1"/>
    <n v="0"/>
    <m/>
    <m/>
    <m/>
    <n v="0"/>
    <n v="0"/>
    <m/>
    <m/>
    <m/>
    <n v="0"/>
    <n v="55500"/>
    <n v="0"/>
    <n v="2201548370"/>
    <d v="2024-09-16T00:00:00"/>
    <s v="(en blanco)"/>
    <n v="250091342"/>
    <s v="Finalizada"/>
    <d v="2024-04-17T00:00:00"/>
    <d v="2024-05-02T00:00:00"/>
    <m/>
    <n v="60000"/>
    <n v="55500"/>
    <n v="60000"/>
    <n v="4500"/>
    <n v="60000"/>
    <n v="0"/>
    <n v="0"/>
    <n v="0"/>
    <n v="0"/>
    <n v="0"/>
    <n v="0"/>
    <m/>
    <n v="0"/>
    <m/>
    <m/>
    <m/>
    <n v="55500"/>
  </r>
  <r>
    <n v="800212422"/>
    <s v="CHRISTUS SINERGIA SALUD SA"/>
    <s v="CLFR"/>
    <n v="1209852"/>
    <s v="CLFR1209852"/>
    <s v="800212422_CLFR1209852"/>
    <d v="2024-04-25T12:17:00"/>
    <d v="2024-04-29T14:38:00"/>
    <n v="60000"/>
    <n v="55500"/>
    <s v="COMFENALCO 2023 (ADMISIONES)"/>
    <s v="CALI"/>
    <s v="Factura pendiente en programacion de pago"/>
    <x v="1"/>
    <n v="0"/>
    <m/>
    <m/>
    <m/>
    <n v="0"/>
    <n v="0"/>
    <m/>
    <m/>
    <m/>
    <n v="0"/>
    <n v="55500"/>
    <n v="0"/>
    <n v="2201548370"/>
    <d v="2024-09-16T00:00:00"/>
    <s v="(en blanco)"/>
    <n v="250091342"/>
    <s v="Finalizada"/>
    <d v="2024-04-25T00:00:00"/>
    <d v="2024-05-02T00:00:00"/>
    <m/>
    <n v="60000"/>
    <n v="55500"/>
    <n v="60000"/>
    <n v="4500"/>
    <n v="60000"/>
    <n v="0"/>
    <n v="0"/>
    <n v="0"/>
    <n v="0"/>
    <n v="0"/>
    <n v="0"/>
    <m/>
    <n v="0"/>
    <m/>
    <m/>
    <m/>
    <n v="55500"/>
  </r>
  <r>
    <n v="800212422"/>
    <s v="CHRISTUS SINERGIA SALUD SA"/>
    <s v="CLFR"/>
    <n v="1211094"/>
    <s v="CLFR1211094"/>
    <s v="800212422_CLFR1211094"/>
    <d v="2024-04-29T16:10:00"/>
    <d v="2024-04-30T15:22:00"/>
    <n v="60000"/>
    <n v="55500"/>
    <s v="COMFENALCO 2023 (ADMISIONES)"/>
    <s v="CALI"/>
    <s v="Factura pendiente en programacion de pago"/>
    <x v="1"/>
    <n v="0"/>
    <m/>
    <m/>
    <m/>
    <n v="0"/>
    <n v="0"/>
    <m/>
    <m/>
    <m/>
    <n v="0"/>
    <n v="55500"/>
    <n v="0"/>
    <n v="2201548370"/>
    <d v="2024-09-16T00:00:00"/>
    <s v="(en blanco)"/>
    <n v="250091342"/>
    <s v="Finalizada"/>
    <d v="2024-04-29T00:00:00"/>
    <d v="2024-05-02T00:00:00"/>
    <m/>
    <n v="60000"/>
    <n v="55500"/>
    <n v="60000"/>
    <n v="4500"/>
    <n v="60000"/>
    <n v="0"/>
    <n v="0"/>
    <n v="0"/>
    <n v="0"/>
    <n v="0"/>
    <n v="0"/>
    <m/>
    <n v="0"/>
    <m/>
    <m/>
    <m/>
    <n v="55500"/>
  </r>
  <r>
    <n v="800212422"/>
    <s v="CHRISTUS SINERGIA SALUD SA"/>
    <s v="CLFR"/>
    <n v="1207451"/>
    <s v="CLFR1207451"/>
    <s v="800212422_CLFR1207451"/>
    <d v="2024-04-19T10:54:00"/>
    <d v="2024-04-22T10:23:00"/>
    <n v="75755"/>
    <n v="57555"/>
    <s v="COMFENALCO 2023 (ADMISIONES)"/>
    <s v="CALI"/>
    <s v="Factura pendiente en programacion de pago"/>
    <x v="1"/>
    <n v="0"/>
    <m/>
    <m/>
    <m/>
    <n v="0"/>
    <n v="0"/>
    <m/>
    <m/>
    <m/>
    <n v="0"/>
    <n v="57555"/>
    <n v="0"/>
    <n v="2201548370"/>
    <d v="2024-09-16T00:00:00"/>
    <s v="(en blanco)"/>
    <n v="250091342"/>
    <s v="Finalizada"/>
    <d v="2024-04-19T00:00:00"/>
    <d v="2024-05-02T00:00:00"/>
    <m/>
    <n v="75755"/>
    <n v="57555"/>
    <n v="75755"/>
    <n v="18200"/>
    <n v="75755"/>
    <n v="0"/>
    <n v="0"/>
    <n v="0"/>
    <n v="0"/>
    <n v="0"/>
    <n v="0"/>
    <m/>
    <n v="0"/>
    <m/>
    <m/>
    <m/>
    <n v="57555"/>
  </r>
  <r>
    <n v="800212422"/>
    <s v="CHRISTUS SINERGIA SALUD SA"/>
    <s v="CLFR"/>
    <n v="1210896"/>
    <s v="CLFR1210896"/>
    <s v="800212422_CLFR1210896"/>
    <d v="2024-04-29T11:48:00"/>
    <d v="2024-04-30T15:22:00"/>
    <n v="64479"/>
    <n v="59979"/>
    <s v="COMFENALCO 2023 (ADMISIONES)"/>
    <s v="CALI"/>
    <s v="Factura pendiente en programacion de pago"/>
    <x v="1"/>
    <n v="0"/>
    <m/>
    <m/>
    <m/>
    <n v="0"/>
    <n v="0"/>
    <m/>
    <m/>
    <m/>
    <n v="0"/>
    <n v="59979"/>
    <n v="0"/>
    <n v="2201548370"/>
    <d v="2024-09-16T00:00:00"/>
    <s v="(en blanco)"/>
    <n v="250091342"/>
    <s v="Finalizada"/>
    <d v="2024-04-29T00:00:00"/>
    <d v="2024-05-02T00:00:00"/>
    <m/>
    <n v="64479"/>
    <n v="59979"/>
    <n v="64479"/>
    <n v="4500"/>
    <n v="64479"/>
    <n v="0"/>
    <n v="0"/>
    <n v="0"/>
    <n v="0"/>
    <n v="0"/>
    <n v="0"/>
    <m/>
    <n v="0"/>
    <m/>
    <m/>
    <m/>
    <n v="59979"/>
  </r>
  <r>
    <n v="800212422"/>
    <s v="CHRISTUS SINERGIA SALUD SA"/>
    <s v="CLFR"/>
    <n v="1209468"/>
    <s v="CLFR1209468"/>
    <s v="800212422_CLFR1209468"/>
    <d v="2024-04-24T13:52:00"/>
    <d v="2024-04-25T09:01:00"/>
    <n v="60000"/>
    <n v="60000"/>
    <s v="COMFENALCO 2023 (ADMISIONES)"/>
    <s v="CALI"/>
    <s v="Factura pendiente en programacion de pago"/>
    <x v="1"/>
    <n v="0"/>
    <m/>
    <m/>
    <m/>
    <n v="0"/>
    <n v="0"/>
    <m/>
    <m/>
    <m/>
    <n v="0"/>
    <n v="60000"/>
    <n v="0"/>
    <n v="2201548370"/>
    <d v="2024-09-16T00:00:00"/>
    <s v="(en blanco)"/>
    <n v="250091342"/>
    <s v="Finalizada"/>
    <d v="2024-04-24T00:00:00"/>
    <d v="2024-05-02T00:00:00"/>
    <m/>
    <n v="60000"/>
    <n v="60000"/>
    <n v="60000"/>
    <n v="0"/>
    <n v="60000"/>
    <n v="0"/>
    <n v="0"/>
    <n v="0"/>
    <n v="0"/>
    <n v="0"/>
    <n v="0"/>
    <m/>
    <n v="0"/>
    <m/>
    <m/>
    <m/>
    <n v="60000"/>
  </r>
  <r>
    <n v="800212422"/>
    <s v="CHRISTUS SINERGIA SALUD SA"/>
    <s v="CLFR"/>
    <n v="1208006"/>
    <s v="CLFR1208006"/>
    <s v="800212422_CLFR1208006"/>
    <d v="2024-04-22T08:10:00"/>
    <d v="2024-04-29T14:38:00"/>
    <n v="68848"/>
    <n v="68848"/>
    <s v="COMFENALCO 2023 (ADMISIONES)"/>
    <s v="CALI"/>
    <s v="Factura pendiente en programacion de pago"/>
    <x v="1"/>
    <n v="0"/>
    <m/>
    <m/>
    <m/>
    <n v="0"/>
    <n v="0"/>
    <m/>
    <m/>
    <m/>
    <n v="0"/>
    <n v="68848"/>
    <n v="0"/>
    <n v="2201548370"/>
    <d v="2024-09-16T00:00:00"/>
    <s v="(en blanco)"/>
    <n v="250091342"/>
    <s v="Finalizada"/>
    <d v="2024-04-22T00:00:00"/>
    <d v="2024-05-02T00:00:00"/>
    <m/>
    <n v="73348"/>
    <n v="68848"/>
    <n v="73348"/>
    <n v="4500"/>
    <n v="73348"/>
    <n v="0"/>
    <n v="0"/>
    <n v="0"/>
    <n v="0"/>
    <n v="0"/>
    <n v="0"/>
    <m/>
    <n v="0"/>
    <m/>
    <m/>
    <m/>
    <n v="68848"/>
  </r>
  <r>
    <n v="800212422"/>
    <s v="CHRISTUS SINERGIA SALUD SA"/>
    <s v="CLV"/>
    <n v="104050"/>
    <s v="CLV104050"/>
    <s v="800212422_CLV104050"/>
    <d v="2024-04-19T06:45:00"/>
    <d v="2024-05-03T11:57:00"/>
    <n v="115668"/>
    <n v="115668"/>
    <s v="COMFENALCO 2023 (ADMISIONES)"/>
    <s v="CALI"/>
    <s v="Factura pendiente en programacion de pago"/>
    <x v="1"/>
    <n v="0"/>
    <m/>
    <m/>
    <m/>
    <n v="0"/>
    <n v="0"/>
    <m/>
    <m/>
    <m/>
    <n v="0"/>
    <n v="115668"/>
    <n v="0"/>
    <n v="2201548370"/>
    <d v="2024-09-16T00:00:00"/>
    <s v="(en blanco)"/>
    <n v="250091342"/>
    <s v="Finalizada"/>
    <d v="2024-04-19T00:00:00"/>
    <d v="2024-05-03T00:00:00"/>
    <m/>
    <n v="115668"/>
    <n v="115668"/>
    <n v="115668"/>
    <n v="0"/>
    <n v="107571"/>
    <n v="0"/>
    <n v="0"/>
    <n v="0"/>
    <n v="0"/>
    <n v="0"/>
    <n v="0"/>
    <m/>
    <n v="0"/>
    <m/>
    <m/>
    <m/>
    <n v="115668"/>
  </r>
  <r>
    <n v="800212422"/>
    <s v="CHRISTUS SINERGIA SALUD SA"/>
    <s v="CLFR"/>
    <n v="1210218"/>
    <s v="CLFR1210218"/>
    <s v="800212422_CLFR1210218"/>
    <d v="2024-04-26T09:13:00"/>
    <d v="2024-04-29T14:38:00"/>
    <n v="327191"/>
    <n v="327191"/>
    <s v="COMFENALCO 2023 (ADMISIONES)"/>
    <s v="CALI"/>
    <s v="Factura pendiente en programacion de pago"/>
    <x v="1"/>
    <n v="0"/>
    <m/>
    <m/>
    <m/>
    <n v="0"/>
    <n v="0"/>
    <m/>
    <m/>
    <m/>
    <n v="0"/>
    <n v="320647"/>
    <n v="6544"/>
    <n v="2201548370"/>
    <d v="2024-09-16T00:00:00"/>
    <s v="(en blanco)"/>
    <n v="250091342"/>
    <s v="Finalizada"/>
    <d v="2024-04-26T00:00:00"/>
    <d v="2024-05-02T00:00:00"/>
    <m/>
    <n v="327191"/>
    <n v="327191"/>
    <n v="327191"/>
    <n v="0"/>
    <n v="327191"/>
    <n v="6544"/>
    <n v="0"/>
    <n v="0"/>
    <n v="0"/>
    <n v="0"/>
    <n v="0"/>
    <m/>
    <n v="0"/>
    <m/>
    <m/>
    <m/>
    <n v="327191"/>
  </r>
  <r>
    <n v="800212422"/>
    <s v="CHRISTUS SINERGIA SALUD SA"/>
    <s v="CLFR"/>
    <n v="1215491"/>
    <s v="CLFR1215491"/>
    <s v="800212422_CLFR1215491"/>
    <d v="2024-05-14T15:15:00"/>
    <d v="2024-07-04T15:22:00"/>
    <n v="456570"/>
    <n v="456570"/>
    <s v="COMFENALCO 2023 (ADMISIONES)"/>
    <s v="CALI"/>
    <s v="Factura pendiente en programacion de pago"/>
    <x v="1"/>
    <n v="0"/>
    <m/>
    <m/>
    <m/>
    <n v="0"/>
    <n v="0"/>
    <m/>
    <m/>
    <m/>
    <n v="0"/>
    <n v="447439"/>
    <n v="9131"/>
    <n v="4800065174"/>
    <d v="2024-09-17T00:00:00"/>
    <s v="PAGO DIRECTO REGIMEN SUBSIDIADO AGOSTO 2024"/>
    <n v="2600903"/>
    <s v="Finalizada"/>
    <d v="2024-05-14T00:00:00"/>
    <d v="2024-07-08T00:00:00"/>
    <m/>
    <n v="456570"/>
    <n v="456570"/>
    <n v="456570"/>
    <n v="0"/>
    <n v="398436"/>
    <n v="9131"/>
    <n v="0"/>
    <n v="0"/>
    <n v="0"/>
    <n v="0"/>
    <n v="0"/>
    <m/>
    <n v="0"/>
    <m/>
    <m/>
    <m/>
    <n v="456570"/>
  </r>
  <r>
    <n v="800212422"/>
    <s v="CHRISTUS SINERGIA SALUD SA"/>
    <s v="CLFR"/>
    <n v="1211080"/>
    <s v="CLFR1211080"/>
    <s v="800212422_CLFR1211080"/>
    <d v="2024-04-29T15:52:00"/>
    <d v="2024-04-30T15:22:00"/>
    <n v="545201"/>
    <n v="545201"/>
    <s v="COMFENALCO 2023 (ADMISIONES)"/>
    <s v="CALI"/>
    <s v="Factura pendiente en programacion de pago"/>
    <x v="1"/>
    <n v="0"/>
    <m/>
    <m/>
    <m/>
    <n v="0"/>
    <n v="0"/>
    <m/>
    <m/>
    <m/>
    <n v="0"/>
    <n v="534297"/>
    <n v="10904"/>
    <n v="2201548370"/>
    <d v="2024-09-16T00:00:00"/>
    <s v="(en blanco)"/>
    <n v="250091342"/>
    <s v="Finalizada"/>
    <d v="2024-04-29T00:00:00"/>
    <d v="2024-05-02T00:00:00"/>
    <m/>
    <n v="545201"/>
    <n v="545201"/>
    <n v="545201"/>
    <n v="0"/>
    <n v="545201"/>
    <n v="10904"/>
    <n v="0"/>
    <n v="0"/>
    <n v="0"/>
    <n v="0"/>
    <n v="0"/>
    <m/>
    <n v="0"/>
    <m/>
    <m/>
    <m/>
    <n v="545201"/>
  </r>
  <r>
    <n v="800212422"/>
    <s v="CHRISTUS SINERGIA SALUD SA"/>
    <s v="CLFR"/>
    <n v="1210796"/>
    <s v="CLFR1210796"/>
    <s v="800212422_CLFR1210796"/>
    <d v="2024-04-29T09:07:00"/>
    <d v="2024-04-30T15:22:00"/>
    <n v="922682"/>
    <n v="922682"/>
    <s v="COMFENALCO 2023 (ADMISIONES)"/>
    <s v="CALI"/>
    <s v="Factura pendiente en programacion de pago"/>
    <x v="1"/>
    <n v="0"/>
    <m/>
    <m/>
    <m/>
    <n v="0"/>
    <n v="0"/>
    <m/>
    <m/>
    <m/>
    <n v="0"/>
    <n v="904228"/>
    <n v="18454"/>
    <n v="2201548370"/>
    <d v="2024-09-16T00:00:00"/>
    <s v="(en blanco)"/>
    <n v="250091342"/>
    <s v="Finalizada"/>
    <d v="2024-04-29T00:00:00"/>
    <d v="2024-05-02T00:00:00"/>
    <m/>
    <n v="922682"/>
    <n v="922682"/>
    <n v="922682"/>
    <n v="0"/>
    <n v="283869"/>
    <n v="18454"/>
    <n v="0"/>
    <n v="0"/>
    <n v="0"/>
    <n v="0"/>
    <n v="0"/>
    <m/>
    <n v="0"/>
    <m/>
    <m/>
    <m/>
    <n v="922682"/>
  </r>
  <r>
    <n v="800212422"/>
    <s v="CHRISTUS SINERGIA SALUD SA"/>
    <s v="CLFR"/>
    <n v="1211542"/>
    <s v="CLFR1211542"/>
    <s v="800212422_CLFR1211542"/>
    <d v="2024-04-30T15:35:00"/>
    <d v="2024-04-30T17:56:00"/>
    <n v="1910360"/>
    <n v="1910360"/>
    <s v="COMFENALCO 2023 (ADMISIONES)"/>
    <s v="CALI"/>
    <s v="Factura pendiente en programacion de pago"/>
    <x v="1"/>
    <n v="0"/>
    <m/>
    <m/>
    <m/>
    <n v="0"/>
    <n v="0"/>
    <m/>
    <m/>
    <m/>
    <n v="0"/>
    <n v="1872153"/>
    <n v="38207"/>
    <n v="2201548370"/>
    <d v="2024-09-16T00:00:00"/>
    <s v="(en blanco)"/>
    <n v="250091342"/>
    <s v="Finalizada"/>
    <d v="2024-04-30T00:00:00"/>
    <d v="2024-05-02T00:00:00"/>
    <m/>
    <n v="1910360"/>
    <n v="1910360"/>
    <n v="1910360"/>
    <n v="0"/>
    <n v="1713047"/>
    <n v="38207"/>
    <n v="0"/>
    <n v="0"/>
    <n v="0"/>
    <n v="0"/>
    <n v="0"/>
    <m/>
    <n v="0"/>
    <m/>
    <m/>
    <m/>
    <n v="1910360"/>
  </r>
  <r>
    <n v="800212422"/>
    <s v="CHRISTUS SINERGIA SALUD SA"/>
    <s v="CLFR"/>
    <n v="1206235"/>
    <s v="CLFR1206235"/>
    <s v="800212422_CLFR1206235"/>
    <d v="2024-04-17T09:13:00"/>
    <d v="2024-04-19T14:07:00"/>
    <n v="2354810"/>
    <n v="2354810"/>
    <s v="COMFENALCO 2023 (ADMISIONES)"/>
    <s v="CALI"/>
    <s v="Factura pendiente en programacion de pago"/>
    <x v="1"/>
    <n v="0"/>
    <m/>
    <m/>
    <m/>
    <n v="0"/>
    <n v="0"/>
    <m/>
    <m/>
    <m/>
    <n v="0"/>
    <n v="2307714"/>
    <n v="47096"/>
    <n v="2201548370"/>
    <d v="2024-09-16T00:00:00"/>
    <s v="(en blanco)"/>
    <n v="250091342"/>
    <s v="Finalizada"/>
    <d v="2024-04-17T00:00:00"/>
    <d v="2024-05-02T00:00:00"/>
    <m/>
    <n v="2354810"/>
    <n v="2354810"/>
    <n v="2354810"/>
    <n v="0"/>
    <n v="35718"/>
    <n v="47096"/>
    <n v="0"/>
    <n v="0"/>
    <n v="0"/>
    <n v="0"/>
    <n v="0"/>
    <m/>
    <n v="0"/>
    <m/>
    <m/>
    <m/>
    <n v="2354810"/>
  </r>
  <r>
    <n v="800212422"/>
    <s v="CHRISTUS SINERGIA SALUD SA"/>
    <s v="CLFR"/>
    <n v="1210317"/>
    <s v="CLFR1210317"/>
    <s v="800212422_CLFR1210317"/>
    <d v="2024-04-26T11:18:00"/>
    <d v="2024-04-29T14:38:00"/>
    <n v="7000000"/>
    <n v="7000000"/>
    <s v="COMFENALCO 2023 (ADMISIONES)"/>
    <s v="CALI"/>
    <s v="Factura pendiente en programacion de pago"/>
    <x v="1"/>
    <n v="0"/>
    <m/>
    <m/>
    <m/>
    <n v="0"/>
    <n v="0"/>
    <m/>
    <m/>
    <m/>
    <n v="0"/>
    <n v="6860000"/>
    <n v="140000"/>
    <n v="2201548370"/>
    <d v="2024-09-16T00:00:00"/>
    <s v="(en blanco)"/>
    <n v="250091342"/>
    <s v="Finalizada"/>
    <d v="2024-04-26T00:00:00"/>
    <d v="2024-05-02T00:00:00"/>
    <m/>
    <n v="7000000"/>
    <n v="7000000"/>
    <n v="7000000"/>
    <n v="0"/>
    <n v="7000000"/>
    <n v="140000"/>
    <n v="0"/>
    <n v="0"/>
    <n v="0"/>
    <n v="0"/>
    <n v="0"/>
    <m/>
    <n v="0"/>
    <m/>
    <m/>
    <m/>
    <n v="7000000"/>
  </r>
  <r>
    <n v="800212422"/>
    <s v="CHRISTUS SINERGIA SALUD SA"/>
    <s v="CLFR"/>
    <n v="1208412"/>
    <s v="CLFR1208412"/>
    <s v="800212422_CLFR1208412"/>
    <d v="2024-04-22T16:18:00"/>
    <d v="2024-04-25T09:01:00"/>
    <n v="7310849"/>
    <n v="7310849"/>
    <s v="COMFENALCO 2023 (ADMISIONES)"/>
    <s v="CALI"/>
    <s v="Factura pendiente en programacion de pago"/>
    <x v="1"/>
    <n v="0"/>
    <m/>
    <m/>
    <m/>
    <n v="0"/>
    <n v="0"/>
    <m/>
    <m/>
    <m/>
    <n v="0"/>
    <n v="7164632"/>
    <n v="146217"/>
    <n v="2201548370"/>
    <d v="2024-09-16T00:00:00"/>
    <s v="(en blanco)"/>
    <n v="250091342"/>
    <s v="Finalizada"/>
    <d v="2024-04-22T00:00:00"/>
    <d v="2024-05-02T00:00:00"/>
    <m/>
    <n v="7310849"/>
    <n v="7310849"/>
    <n v="7310849"/>
    <n v="0"/>
    <n v="7310849"/>
    <n v="146217"/>
    <n v="0"/>
    <n v="0"/>
    <n v="0"/>
    <n v="0"/>
    <n v="0"/>
    <m/>
    <n v="0"/>
    <m/>
    <m/>
    <m/>
    <n v="7310849"/>
  </r>
  <r>
    <n v="800212422"/>
    <s v="CHRISTUS SINERGIA SALUD SA"/>
    <s v="CLFR"/>
    <n v="1212718"/>
    <s v="CLFR1212718"/>
    <s v="800212422_CLFR1212718"/>
    <d v="2024-05-03T15:59:00"/>
    <d v="2024-05-08T15:06:00"/>
    <n v="9800000"/>
    <n v="9800000"/>
    <s v="COMFENALCO 2023 (ADMISIONES)"/>
    <s v="CALI"/>
    <s v="Factura pendiente en programacion de pago"/>
    <x v="1"/>
    <n v="0"/>
    <m/>
    <m/>
    <m/>
    <n v="0"/>
    <n v="0"/>
    <m/>
    <m/>
    <m/>
    <n v="0"/>
    <n v="9604000"/>
    <n v="196000"/>
    <n v="2201548766"/>
    <d v="2024-09-20T00:00:00"/>
    <s v="(en blanco)"/>
    <n v="19836853"/>
    <s v="Finalizada"/>
    <d v="2024-05-03T00:00:00"/>
    <d v="2024-05-08T00:00:00"/>
    <m/>
    <n v="9800000"/>
    <n v="9800000"/>
    <n v="9800000"/>
    <n v="0"/>
    <n v="9800000"/>
    <n v="196000"/>
    <n v="0"/>
    <n v="0"/>
    <n v="0"/>
    <n v="0"/>
    <n v="0"/>
    <m/>
    <n v="0"/>
    <m/>
    <m/>
    <m/>
    <n v="9800000"/>
  </r>
  <r>
    <n v="800212422"/>
    <s v="CHRISTUS SINERGIA SALUD SA"/>
    <s v="CLFR"/>
    <n v="1213342"/>
    <s v="CLFR1213342"/>
    <s v="800212422_CLFR1213342"/>
    <d v="2024-05-06T17:15:00"/>
    <d v="2024-05-08T15:06:00"/>
    <n v="40040324"/>
    <n v="40040324"/>
    <s v="COMFENALCO 2023 (ADMISIONES)"/>
    <s v="CALI"/>
    <s v="Factura pendiente en programacion de pago - Glosa por contestar IPS"/>
    <x v="10"/>
    <n v="37971677"/>
    <n v="1222467440"/>
    <m/>
    <m/>
    <n v="0"/>
    <n v="0"/>
    <m/>
    <m/>
    <m/>
    <n v="0"/>
    <n v="1267841"/>
    <n v="774932"/>
    <n v="2201548370"/>
    <d v="2024-09-16T00:00:00"/>
    <s v="(en blanco)"/>
    <n v="250091342"/>
    <s v="Finalizada"/>
    <d v="2024-05-06T00:00:00"/>
    <d v="2024-05-08T00:00:00"/>
    <m/>
    <n v="40040324"/>
    <n v="40040324"/>
    <n v="38746609"/>
    <n v="0"/>
    <n v="38652716"/>
    <n v="774932"/>
    <n v="0"/>
    <n v="0"/>
    <n v="0"/>
    <n v="0"/>
    <n v="0"/>
    <m/>
    <n v="0"/>
    <m/>
    <m/>
    <m/>
    <n v="38746609"/>
  </r>
  <r>
    <n v="800212422"/>
    <s v="CHRISTUS SINERGIA SALUD SA"/>
    <s v="CLFR"/>
    <n v="1301231"/>
    <s v="CLFR1301231"/>
    <s v="800212422_CLFR1301231"/>
    <d v="2024-07-09T15:17:00"/>
    <d v="2024-08-23T11:23:00"/>
    <n v="51909"/>
    <n v="4209"/>
    <s v="COMFENALCO 2023 (ADMISIONES)"/>
    <s v="CALI"/>
    <e v="#N/A"/>
    <x v="7"/>
    <n v="0"/>
    <m/>
    <m/>
    <m/>
    <n v="0"/>
    <n v="0"/>
    <m/>
    <m/>
    <m/>
    <n v="0"/>
    <n v="0"/>
    <n v="0"/>
    <m/>
    <m/>
    <m/>
    <n v="0"/>
    <s v="Finalizada"/>
    <d v="2024-07-10T00:00:00"/>
    <d v="2024-09-02T00:00:00"/>
    <m/>
    <n v="51909"/>
    <n v="4209"/>
    <n v="51909"/>
    <n v="47700"/>
    <n v="51909"/>
    <n v="0"/>
    <n v="0"/>
    <n v="0"/>
    <n v="0"/>
    <n v="0"/>
    <n v="0"/>
    <m/>
    <n v="0"/>
    <m/>
    <m/>
    <m/>
    <n v="4209"/>
  </r>
  <r>
    <n v="800212422"/>
    <s v="CHRISTUS SINERGIA SALUD SA"/>
    <s v="CLFR"/>
    <n v="1305569"/>
    <s v="CLFR1305569"/>
    <s v="800212422_CLFR1305569"/>
    <d v="2024-07-23T10:21:00"/>
    <d v="2024-08-23T11:23:00"/>
    <n v="47000"/>
    <n v="28800"/>
    <s v="COMFENALCO 2023 (ADMISIONES)"/>
    <s v="CALI"/>
    <e v="#N/A"/>
    <x v="7"/>
    <n v="0"/>
    <m/>
    <m/>
    <m/>
    <n v="0"/>
    <n v="0"/>
    <m/>
    <m/>
    <m/>
    <n v="0"/>
    <n v="0"/>
    <n v="0"/>
    <m/>
    <m/>
    <m/>
    <n v="0"/>
    <s v="Finalizada"/>
    <d v="2024-07-23T00:00:00"/>
    <d v="2024-09-02T00:00:00"/>
    <m/>
    <n v="47000"/>
    <n v="28800"/>
    <n v="47000"/>
    <n v="18200"/>
    <n v="47000"/>
    <n v="0"/>
    <n v="0"/>
    <n v="0"/>
    <n v="0"/>
    <n v="0"/>
    <n v="0"/>
    <m/>
    <n v="0"/>
    <m/>
    <m/>
    <m/>
    <n v="28800"/>
  </r>
  <r>
    <n v="800212422"/>
    <s v="CHRISTUS SINERGIA SALUD SA"/>
    <s v="CLFR"/>
    <n v="1305613"/>
    <s v="CLFR1305613"/>
    <s v="800212422_CLFR1305613"/>
    <d v="2024-07-23T11:16:00"/>
    <d v="2024-08-23T11:23:00"/>
    <n v="51909"/>
    <n v="33709"/>
    <s v="COMFENALCO 2023 (ADMISIONES)"/>
    <s v="CALI"/>
    <e v="#N/A"/>
    <x v="7"/>
    <n v="0"/>
    <m/>
    <m/>
    <m/>
    <n v="0"/>
    <n v="0"/>
    <m/>
    <m/>
    <m/>
    <n v="0"/>
    <n v="0"/>
    <n v="0"/>
    <m/>
    <m/>
    <m/>
    <n v="0"/>
    <s v="Finalizada"/>
    <d v="2024-07-23T00:00:00"/>
    <d v="2024-09-02T00:00:00"/>
    <m/>
    <n v="51909"/>
    <n v="33709"/>
    <n v="51909"/>
    <n v="18200"/>
    <n v="51909"/>
    <n v="0"/>
    <n v="0"/>
    <n v="0"/>
    <n v="0"/>
    <n v="0"/>
    <n v="0"/>
    <m/>
    <n v="0"/>
    <m/>
    <m/>
    <m/>
    <n v="33709"/>
  </r>
  <r>
    <n v="800212422"/>
    <s v="CHRISTUS SINERGIA SALUD SA"/>
    <s v="CLFR"/>
    <n v="1305617"/>
    <s v="CLFR1305617"/>
    <s v="800212422_CLFR1305617"/>
    <d v="2024-07-23T11:25:00"/>
    <d v="2024-08-23T11:23:00"/>
    <n v="51909"/>
    <n v="33709"/>
    <s v="COMFENALCO 2023 (ADMISIONES)"/>
    <s v="CALI"/>
    <e v="#N/A"/>
    <x v="7"/>
    <n v="0"/>
    <m/>
    <m/>
    <m/>
    <n v="0"/>
    <n v="0"/>
    <m/>
    <m/>
    <m/>
    <n v="0"/>
    <n v="0"/>
    <n v="0"/>
    <m/>
    <m/>
    <m/>
    <n v="0"/>
    <s v="Finalizada"/>
    <d v="2024-07-23T00:00:00"/>
    <d v="2024-09-02T00:00:00"/>
    <m/>
    <n v="51909"/>
    <n v="33709"/>
    <n v="51909"/>
    <n v="18200"/>
    <n v="51909"/>
    <n v="0"/>
    <n v="0"/>
    <n v="0"/>
    <n v="0"/>
    <n v="0"/>
    <n v="0"/>
    <m/>
    <n v="0"/>
    <m/>
    <m/>
    <m/>
    <n v="33709"/>
  </r>
  <r>
    <n v="800212422"/>
    <s v="CHRISTUS SINERGIA SALUD SA"/>
    <s v="CLFR"/>
    <n v="1310244"/>
    <s v="CLFR1310244"/>
    <s v="800212422_CLFR1310244"/>
    <d v="2024-08-06T09:09:00"/>
    <d v="2024-08-23T11:23:00"/>
    <n v="51909"/>
    <n v="33709"/>
    <s v="COMFENALCO 2023 (ADMISIONES)"/>
    <s v="CALI"/>
    <e v="#N/A"/>
    <x v="7"/>
    <n v="0"/>
    <m/>
    <m/>
    <m/>
    <n v="0"/>
    <n v="0"/>
    <m/>
    <m/>
    <m/>
    <n v="0"/>
    <n v="0"/>
    <n v="0"/>
    <m/>
    <m/>
    <m/>
    <n v="0"/>
    <s v="Finalizada"/>
    <d v="2024-08-08T00:00:00"/>
    <d v="2024-09-02T00:00:00"/>
    <m/>
    <n v="51909"/>
    <n v="33709"/>
    <n v="51909"/>
    <n v="18200"/>
    <n v="51909"/>
    <n v="0"/>
    <n v="0"/>
    <n v="0"/>
    <n v="0"/>
    <n v="0"/>
    <n v="0"/>
    <m/>
    <n v="0"/>
    <m/>
    <m/>
    <m/>
    <n v="33709"/>
  </r>
  <r>
    <n v="800212422"/>
    <s v="CHRISTUS SINERGIA SALUD SA"/>
    <s v="CLFR"/>
    <n v="1309444"/>
    <s v="CLFR1309444"/>
    <s v="800212422_CLFR1309444"/>
    <d v="2024-08-02T14:59:00"/>
    <d v="2024-08-23T11:23:00"/>
    <n v="49307"/>
    <n v="44807"/>
    <s v="COMFENALCO 2023 (ADMISIONES)"/>
    <s v="CALI"/>
    <e v="#N/A"/>
    <x v="7"/>
    <n v="0"/>
    <m/>
    <m/>
    <m/>
    <n v="0"/>
    <n v="0"/>
    <m/>
    <m/>
    <m/>
    <n v="0"/>
    <n v="0"/>
    <n v="0"/>
    <m/>
    <m/>
    <m/>
    <n v="0"/>
    <s v="Finalizada"/>
    <d v="2024-08-07T00:00:00"/>
    <d v="2024-09-02T00:00:00"/>
    <m/>
    <n v="49307"/>
    <n v="44807"/>
    <n v="49307"/>
    <n v="4500"/>
    <n v="49307"/>
    <n v="0"/>
    <n v="0"/>
    <n v="0"/>
    <n v="0"/>
    <n v="0"/>
    <n v="0"/>
    <m/>
    <n v="0"/>
    <m/>
    <m/>
    <m/>
    <n v="44807"/>
  </r>
  <r>
    <n v="800212422"/>
    <s v="CHRISTUS SINERGIA SALUD SA"/>
    <s v="CLFR"/>
    <n v="1303145"/>
    <s v="CLFR1303145"/>
    <s v="800212422_CLFR1303145"/>
    <d v="2024-07-16T08:15:00"/>
    <d v="2024-08-23T11:23:00"/>
    <n v="50667"/>
    <n v="46167"/>
    <s v="COMFENALCO 2023 (ADMISIONES)"/>
    <s v="CALI"/>
    <e v="#N/A"/>
    <x v="7"/>
    <n v="0"/>
    <m/>
    <m/>
    <m/>
    <n v="0"/>
    <n v="0"/>
    <m/>
    <m/>
    <m/>
    <n v="0"/>
    <n v="0"/>
    <n v="0"/>
    <m/>
    <m/>
    <m/>
    <n v="0"/>
    <s v="Finalizada"/>
    <d v="2024-07-16T00:00:00"/>
    <d v="2024-09-02T00:00:00"/>
    <m/>
    <n v="50667"/>
    <n v="46167"/>
    <n v="50667"/>
    <n v="4500"/>
    <n v="50667"/>
    <n v="0"/>
    <n v="0"/>
    <n v="0"/>
    <n v="0"/>
    <n v="0"/>
    <n v="0"/>
    <m/>
    <n v="0"/>
    <m/>
    <m/>
    <m/>
    <n v="46167"/>
  </r>
  <r>
    <n v="800212422"/>
    <s v="CHRISTUS SINERGIA SALUD SA"/>
    <s v="CLFR"/>
    <n v="1221606"/>
    <s v="CLFR1221606"/>
    <s v="800212422_CLFR1221606"/>
    <d v="2024-05-30T15:17:00"/>
    <d v="2024-08-23T11:23:00"/>
    <n v="51909"/>
    <n v="47409"/>
    <s v="COMFENALCO 2023 (ADMISIONES)"/>
    <s v="CALI"/>
    <s v="Factura no radicada"/>
    <x v="7"/>
    <n v="0"/>
    <m/>
    <m/>
    <m/>
    <n v="0"/>
    <n v="0"/>
    <m/>
    <m/>
    <m/>
    <n v="0"/>
    <n v="0"/>
    <n v="0"/>
    <m/>
    <m/>
    <m/>
    <n v="0"/>
    <s v="Finalizada"/>
    <d v="2024-05-30T00:00:00"/>
    <d v="2024-09-02T00:00:00"/>
    <m/>
    <n v="51909"/>
    <n v="47409"/>
    <n v="51909"/>
    <n v="4500"/>
    <n v="51909"/>
    <n v="0"/>
    <n v="0"/>
    <n v="0"/>
    <n v="0"/>
    <n v="0"/>
    <n v="0"/>
    <m/>
    <n v="0"/>
    <m/>
    <m/>
    <m/>
    <n v="47409"/>
  </r>
  <r>
    <n v="800212422"/>
    <s v="CHRISTUS SINERGIA SALUD SA"/>
    <s v="CLFR"/>
    <n v="1303172"/>
    <s v="CLFR1303172"/>
    <s v="800212422_CLFR1303172"/>
    <d v="2024-07-16T08:48:00"/>
    <d v="2024-08-23T11:23:00"/>
    <n v="47409"/>
    <n v="47409"/>
    <s v="COMFENALCO 2023 (ADMISIONES)"/>
    <s v="CALI"/>
    <e v="#N/A"/>
    <x v="7"/>
    <n v="0"/>
    <m/>
    <m/>
    <m/>
    <n v="0"/>
    <n v="0"/>
    <m/>
    <m/>
    <m/>
    <n v="0"/>
    <n v="0"/>
    <n v="0"/>
    <m/>
    <m/>
    <m/>
    <n v="0"/>
    <s v="Finalizada"/>
    <d v="2024-07-16T00:00:00"/>
    <d v="2024-09-02T00:00:00"/>
    <m/>
    <n v="51909"/>
    <n v="47409"/>
    <n v="51909"/>
    <n v="4500"/>
    <n v="51909"/>
    <n v="0"/>
    <n v="0"/>
    <n v="0"/>
    <n v="0"/>
    <n v="0"/>
    <n v="0"/>
    <m/>
    <n v="0"/>
    <m/>
    <m/>
    <m/>
    <n v="47409"/>
  </r>
  <r>
    <n v="800212422"/>
    <s v="CHRISTUS SINERGIA SALUD SA"/>
    <s v="CLFR"/>
    <n v="1306702"/>
    <s v="CLFR1306702"/>
    <s v="800212422_CLFR1306702"/>
    <d v="2024-07-25T16:13:00"/>
    <d v="2024-08-23T11:23:00"/>
    <n v="47409"/>
    <n v="47409"/>
    <s v="COMFENALCO 2023 (ADMISIONES)"/>
    <s v="CALI"/>
    <e v="#N/A"/>
    <x v="7"/>
    <n v="0"/>
    <m/>
    <m/>
    <m/>
    <n v="0"/>
    <n v="0"/>
    <m/>
    <m/>
    <m/>
    <n v="0"/>
    <n v="0"/>
    <n v="0"/>
    <m/>
    <m/>
    <m/>
    <n v="0"/>
    <s v="Finalizada"/>
    <d v="2024-07-25T00:00:00"/>
    <d v="2024-09-02T00:00:00"/>
    <m/>
    <n v="51909"/>
    <n v="47409"/>
    <n v="51909"/>
    <n v="4500"/>
    <n v="51909"/>
    <n v="0"/>
    <n v="0"/>
    <n v="0"/>
    <n v="0"/>
    <n v="0"/>
    <n v="0"/>
    <m/>
    <n v="0"/>
    <m/>
    <m/>
    <m/>
    <n v="47409"/>
  </r>
  <r>
    <n v="800212422"/>
    <s v="CHRISTUS SINERGIA SALUD SA"/>
    <s v="CLFR"/>
    <n v="1313550"/>
    <s v="CLFR1313550"/>
    <s v="800212422_CLFR1313550"/>
    <d v="2024-08-15T16:59:00"/>
    <d v="2024-08-23T11:23:00"/>
    <n v="51909"/>
    <n v="47409"/>
    <s v="COMFENALCO 2023 (ADMISIONES)"/>
    <s v="CALI"/>
    <e v="#N/A"/>
    <x v="7"/>
    <n v="0"/>
    <m/>
    <m/>
    <m/>
    <n v="0"/>
    <n v="0"/>
    <m/>
    <m/>
    <m/>
    <n v="0"/>
    <n v="0"/>
    <n v="0"/>
    <m/>
    <m/>
    <m/>
    <n v="0"/>
    <s v="Finalizada"/>
    <d v="2024-08-16T00:00:00"/>
    <d v="2024-09-02T00:00:00"/>
    <m/>
    <n v="51909"/>
    <n v="47409"/>
    <n v="51909"/>
    <n v="4500"/>
    <n v="51909"/>
    <n v="0"/>
    <n v="0"/>
    <n v="0"/>
    <n v="0"/>
    <n v="0"/>
    <n v="0"/>
    <m/>
    <n v="0"/>
    <m/>
    <m/>
    <m/>
    <n v="47409"/>
  </r>
  <r>
    <n v="800212422"/>
    <s v="CHRISTUS SINERGIA SALUD SA"/>
    <s v="CLFR"/>
    <n v="1314999"/>
    <s v="CLFR1314999"/>
    <s v="800212422_CLFR1314999"/>
    <d v="2024-08-21T14:06:00"/>
    <d v="2024-09-13T15:13:00"/>
    <n v="47409"/>
    <n v="47409"/>
    <s v="COMFENALCO 2023 (ADMISIONES)"/>
    <s v="CALI"/>
    <e v="#N/A"/>
    <x v="7"/>
    <n v="0"/>
    <m/>
    <m/>
    <m/>
    <n v="0"/>
    <n v="0"/>
    <m/>
    <m/>
    <m/>
    <n v="0"/>
    <n v="0"/>
    <n v="0"/>
    <m/>
    <m/>
    <m/>
    <n v="0"/>
    <s v="Finalizada"/>
    <d v="2024-08-22T00:00:00"/>
    <d v="2024-10-01T00:00:00"/>
    <m/>
    <n v="51909"/>
    <n v="47409"/>
    <n v="51909"/>
    <n v="4500"/>
    <n v="75755"/>
    <n v="0"/>
    <n v="0"/>
    <n v="0"/>
    <n v="0"/>
    <n v="0"/>
    <n v="0"/>
    <m/>
    <n v="0"/>
    <m/>
    <m/>
    <m/>
    <n v="47409"/>
  </r>
  <r>
    <n v="800212422"/>
    <s v="CHRISTUS SINERGIA SALUD SA"/>
    <s v="CLFR"/>
    <n v="1318277"/>
    <s v="CLFR1318277"/>
    <s v="800212422_CLFR1318277"/>
    <d v="2024-08-29T15:30:00"/>
    <d v="2024-09-13T15:13:00"/>
    <n v="51909"/>
    <n v="47409"/>
    <s v="COMFENALCO 2023 (ADMISIONES)"/>
    <s v="CALI"/>
    <e v="#N/A"/>
    <x v="7"/>
    <n v="0"/>
    <m/>
    <m/>
    <m/>
    <n v="0"/>
    <n v="0"/>
    <m/>
    <m/>
    <m/>
    <n v="0"/>
    <n v="0"/>
    <n v="0"/>
    <m/>
    <m/>
    <m/>
    <n v="0"/>
    <s v="Finalizada"/>
    <d v="2024-08-29T00:00:00"/>
    <d v="2024-10-01T00:00:00"/>
    <m/>
    <n v="51909"/>
    <n v="47409"/>
    <n v="51909"/>
    <n v="4500"/>
    <n v="51909"/>
    <n v="0"/>
    <n v="0"/>
    <n v="0"/>
    <n v="0"/>
    <n v="0"/>
    <n v="0"/>
    <m/>
    <n v="0"/>
    <m/>
    <m/>
    <m/>
    <n v="47409"/>
  </r>
  <r>
    <n v="800212422"/>
    <s v="CHRISTUS SINERGIA SALUD SA"/>
    <s v="CLFR"/>
    <n v="1322286"/>
    <s v="CLFR1322286"/>
    <s v="800212422_CLFR1322286"/>
    <d v="2024-09-10T13:01:00"/>
    <d v="2024-09-13T15:13:00"/>
    <n v="51909"/>
    <n v="47409"/>
    <s v="COMFENALCO 2023 (ADMISIONES)"/>
    <s v="CALI"/>
    <e v="#N/A"/>
    <x v="7"/>
    <n v="0"/>
    <m/>
    <m/>
    <m/>
    <n v="0"/>
    <n v="0"/>
    <m/>
    <m/>
    <m/>
    <n v="0"/>
    <n v="0"/>
    <n v="0"/>
    <m/>
    <m/>
    <m/>
    <n v="0"/>
    <s v="Finalizada"/>
    <d v="2024-09-10T00:00:00"/>
    <d v="2024-10-01T00:00:00"/>
    <m/>
    <n v="51909"/>
    <n v="47409"/>
    <n v="51909"/>
    <n v="4500"/>
    <n v="120000"/>
    <n v="0"/>
    <n v="0"/>
    <n v="0"/>
    <n v="0"/>
    <n v="0"/>
    <n v="0"/>
    <m/>
    <n v="0"/>
    <m/>
    <m/>
    <m/>
    <n v="47409"/>
  </r>
  <r>
    <n v="800212422"/>
    <s v="CHRISTUS SINERGIA SALUD SA"/>
    <s v="CLFR"/>
    <n v="1323295"/>
    <s v="CLFR1323295"/>
    <s v="800212422_CLFR1323295"/>
    <d v="2024-09-12T14:15:00"/>
    <d v="2024-09-13T15:13:00"/>
    <n v="47409"/>
    <n v="47409"/>
    <s v="COMFENALCO 2023 (ADMISIONES)"/>
    <s v="CALI"/>
    <e v="#N/A"/>
    <x v="7"/>
    <n v="0"/>
    <m/>
    <m/>
    <m/>
    <n v="0"/>
    <n v="0"/>
    <m/>
    <m/>
    <m/>
    <n v="0"/>
    <n v="0"/>
    <n v="0"/>
    <m/>
    <m/>
    <m/>
    <n v="0"/>
    <s v="Finalizada"/>
    <d v="2024-09-12T00:00:00"/>
    <d v="2024-10-01T00:00:00"/>
    <m/>
    <n v="51909"/>
    <n v="47409"/>
    <n v="51909"/>
    <n v="4500"/>
    <n v="51909"/>
    <n v="0"/>
    <n v="0"/>
    <n v="0"/>
    <n v="0"/>
    <n v="0"/>
    <n v="0"/>
    <m/>
    <n v="0"/>
    <m/>
    <m/>
    <m/>
    <n v="47409"/>
  </r>
  <r>
    <n v="800212422"/>
    <s v="CHRISTUS SINERGIA SALUD SA"/>
    <s v="CLFR"/>
    <n v="1316262"/>
    <s v="CLFR1316262"/>
    <s v="800212422_CLFR1316262"/>
    <d v="2024-08-23T16:27:00"/>
    <d v="2024-09-13T15:13:00"/>
    <n v="47748"/>
    <n v="47748"/>
    <s v="COMFENALCO 2023 (ADMISIONES)"/>
    <s v="CALI"/>
    <e v="#N/A"/>
    <x v="7"/>
    <n v="0"/>
    <m/>
    <m/>
    <m/>
    <n v="0"/>
    <n v="0"/>
    <m/>
    <m/>
    <m/>
    <n v="0"/>
    <n v="0"/>
    <n v="0"/>
    <m/>
    <m/>
    <m/>
    <n v="0"/>
    <s v="Finalizada"/>
    <d v="2024-08-23T00:00:00"/>
    <d v="2024-10-01T00:00:00"/>
    <m/>
    <n v="47748"/>
    <n v="47748"/>
    <n v="47748"/>
    <n v="0"/>
    <n v="47748"/>
    <n v="0"/>
    <n v="0"/>
    <n v="0"/>
    <n v="0"/>
    <n v="0"/>
    <n v="0"/>
    <m/>
    <n v="0"/>
    <m/>
    <m/>
    <m/>
    <n v="47748"/>
  </r>
  <r>
    <n v="800212422"/>
    <s v="CHRISTUS SINERGIA SALUD SA"/>
    <s v="CLFR"/>
    <n v="1310043"/>
    <s v="CLFR1310043"/>
    <s v="800212422_CLFR1310043"/>
    <d v="2024-08-05T15:43:00"/>
    <d v="2024-08-23T11:23:00"/>
    <n v="49307"/>
    <n v="49307"/>
    <s v="COMFENALCO 2023 (ADMISIONES)"/>
    <s v="CALI"/>
    <e v="#N/A"/>
    <x v="7"/>
    <n v="0"/>
    <m/>
    <m/>
    <m/>
    <n v="0"/>
    <n v="0"/>
    <m/>
    <m/>
    <m/>
    <n v="0"/>
    <n v="0"/>
    <n v="0"/>
    <m/>
    <m/>
    <m/>
    <n v="0"/>
    <s v="Finalizada"/>
    <d v="2024-08-07T00:00:00"/>
    <d v="2024-09-02T00:00:00"/>
    <m/>
    <n v="49307"/>
    <n v="49307"/>
    <n v="49307"/>
    <n v="0"/>
    <n v="49307"/>
    <n v="0"/>
    <n v="0"/>
    <n v="0"/>
    <n v="0"/>
    <n v="0"/>
    <n v="0"/>
    <m/>
    <n v="0"/>
    <m/>
    <m/>
    <m/>
    <n v="49307"/>
  </r>
  <r>
    <n v="800212422"/>
    <s v="CHRISTUS SINERGIA SALUD SA"/>
    <s v="CLFR"/>
    <n v="1313166"/>
    <s v="CLFR1313166"/>
    <s v="800212422_CLFR1313166"/>
    <d v="2024-08-15T07:26:00"/>
    <d v="2024-08-23T11:23:00"/>
    <n v="49307"/>
    <n v="49307"/>
    <s v="COMFENALCO 2023 (ADMISIONES)"/>
    <s v="CALI"/>
    <e v="#N/A"/>
    <x v="7"/>
    <n v="0"/>
    <m/>
    <m/>
    <m/>
    <n v="0"/>
    <n v="0"/>
    <m/>
    <m/>
    <m/>
    <n v="0"/>
    <n v="0"/>
    <n v="0"/>
    <m/>
    <m/>
    <m/>
    <n v="0"/>
    <s v="Finalizada"/>
    <d v="2024-08-15T00:00:00"/>
    <d v="2024-09-02T00:00:00"/>
    <m/>
    <n v="49307"/>
    <n v="49307"/>
    <n v="49307"/>
    <n v="0"/>
    <n v="49307"/>
    <n v="0"/>
    <n v="0"/>
    <n v="0"/>
    <n v="0"/>
    <n v="0"/>
    <n v="0"/>
    <m/>
    <n v="0"/>
    <m/>
    <m/>
    <m/>
    <n v="49307"/>
  </r>
  <r>
    <n v="800212422"/>
    <s v="CHRISTUS SINERGIA SALUD SA"/>
    <s v="CLFR"/>
    <n v="1315835"/>
    <s v="CLFR1315835"/>
    <s v="800212422_CLFR1315835"/>
    <d v="2024-08-23T07:47:00"/>
    <d v="2024-09-13T15:13:00"/>
    <n v="49307"/>
    <n v="49307"/>
    <s v="COMFENALCO 2023 (ADMISIONES)"/>
    <s v="CALI"/>
    <e v="#N/A"/>
    <x v="7"/>
    <n v="0"/>
    <m/>
    <m/>
    <m/>
    <n v="0"/>
    <n v="0"/>
    <m/>
    <m/>
    <m/>
    <n v="0"/>
    <n v="0"/>
    <n v="0"/>
    <m/>
    <m/>
    <m/>
    <n v="0"/>
    <s v="Finalizada"/>
    <d v="2024-08-23T00:00:00"/>
    <d v="2024-10-01T00:00:00"/>
    <m/>
    <n v="49307"/>
    <n v="49307"/>
    <n v="49307"/>
    <n v="0"/>
    <n v="49307"/>
    <n v="0"/>
    <n v="0"/>
    <n v="0"/>
    <n v="0"/>
    <n v="0"/>
    <n v="0"/>
    <m/>
    <n v="0"/>
    <m/>
    <m/>
    <m/>
    <n v="49307"/>
  </r>
  <r>
    <n v="800212422"/>
    <s v="CHRISTUS SINERGIA SALUD SA"/>
    <s v="CLFR"/>
    <n v="1301622"/>
    <s v="CLFR1301622"/>
    <s v="800212422_CLFR1301622"/>
    <d v="2024-07-10T15:36:00"/>
    <d v="2024-08-23T11:23:00"/>
    <n v="60000"/>
    <n v="55500"/>
    <s v="COMFENALCO 2023 (ADMISIONES)"/>
    <s v="CALI"/>
    <e v="#N/A"/>
    <x v="7"/>
    <n v="0"/>
    <m/>
    <m/>
    <m/>
    <n v="0"/>
    <n v="0"/>
    <m/>
    <m/>
    <m/>
    <n v="0"/>
    <n v="0"/>
    <n v="0"/>
    <m/>
    <m/>
    <m/>
    <n v="0"/>
    <s v="Finalizada"/>
    <d v="2024-07-10T00:00:00"/>
    <d v="2024-09-02T00:00:00"/>
    <m/>
    <n v="60000"/>
    <n v="55500"/>
    <n v="60000"/>
    <n v="4500"/>
    <n v="60000"/>
    <n v="0"/>
    <n v="0"/>
    <n v="0"/>
    <n v="0"/>
    <n v="0"/>
    <n v="0"/>
    <m/>
    <n v="0"/>
    <m/>
    <m/>
    <m/>
    <n v="55500"/>
  </r>
  <r>
    <n v="800212422"/>
    <s v="CHRISTUS SINERGIA SALUD SA"/>
    <s v="CLFR"/>
    <n v="1303847"/>
    <s v="CLFR1303847"/>
    <s v="800212422_CLFR1303847"/>
    <d v="2024-07-17T14:28:00"/>
    <d v="2024-08-23T11:23:00"/>
    <n v="55500"/>
    <n v="55500"/>
    <s v="COMFENALCO 2023 (ADMISIONES)"/>
    <s v="CALI"/>
    <e v="#N/A"/>
    <x v="7"/>
    <n v="0"/>
    <m/>
    <m/>
    <m/>
    <n v="0"/>
    <n v="0"/>
    <m/>
    <m/>
    <m/>
    <n v="0"/>
    <n v="0"/>
    <n v="0"/>
    <m/>
    <m/>
    <m/>
    <n v="0"/>
    <s v="Finalizada"/>
    <d v="2024-07-17T00:00:00"/>
    <d v="2024-09-02T00:00:00"/>
    <m/>
    <n v="60000"/>
    <n v="55500"/>
    <n v="60000"/>
    <n v="4500"/>
    <n v="60000"/>
    <n v="0"/>
    <n v="0"/>
    <n v="0"/>
    <n v="0"/>
    <n v="0"/>
    <n v="0"/>
    <m/>
    <n v="0"/>
    <m/>
    <m/>
    <m/>
    <n v="55500"/>
  </r>
  <r>
    <n v="800212422"/>
    <s v="CHRISTUS SINERGIA SALUD SA"/>
    <s v="CLFR"/>
    <n v="1303888"/>
    <s v="CLFR1303888"/>
    <s v="800212422_CLFR1303888"/>
    <d v="2024-07-17T15:37:00"/>
    <d v="2024-08-23T11:23:00"/>
    <n v="55500"/>
    <n v="55500"/>
    <s v="COMFENALCO 2023 (ADMISIONES)"/>
    <s v="CALI"/>
    <e v="#N/A"/>
    <x v="7"/>
    <n v="0"/>
    <m/>
    <m/>
    <m/>
    <n v="0"/>
    <n v="0"/>
    <m/>
    <m/>
    <m/>
    <n v="0"/>
    <n v="0"/>
    <n v="0"/>
    <m/>
    <m/>
    <m/>
    <n v="0"/>
    <s v="Finalizada"/>
    <d v="2024-07-17T00:00:00"/>
    <d v="2024-09-02T00:00:00"/>
    <m/>
    <n v="60000"/>
    <n v="55500"/>
    <n v="60000"/>
    <n v="4500"/>
    <n v="60000"/>
    <n v="0"/>
    <n v="0"/>
    <n v="0"/>
    <n v="0"/>
    <n v="0"/>
    <n v="0"/>
    <m/>
    <n v="0"/>
    <m/>
    <m/>
    <m/>
    <n v="55500"/>
  </r>
  <r>
    <n v="800212422"/>
    <s v="CHRISTUS SINERGIA SALUD SA"/>
    <s v="CLFR"/>
    <n v="1306111"/>
    <s v="CLFR1306111"/>
    <s v="800212422_CLFR1306111"/>
    <d v="2024-07-24T14:11:00"/>
    <d v="2024-08-23T11:23:00"/>
    <n v="60000"/>
    <n v="55500"/>
    <s v="COMFENALCO 2023 (ADMISIONES)"/>
    <s v="CALI"/>
    <e v="#N/A"/>
    <x v="7"/>
    <n v="0"/>
    <m/>
    <m/>
    <m/>
    <n v="0"/>
    <n v="0"/>
    <m/>
    <m/>
    <m/>
    <n v="0"/>
    <n v="0"/>
    <n v="0"/>
    <m/>
    <m/>
    <m/>
    <n v="0"/>
    <s v="Finalizada"/>
    <d v="2024-07-25T00:00:00"/>
    <d v="2024-09-02T00:00:00"/>
    <m/>
    <n v="60000"/>
    <n v="55500"/>
    <n v="60000"/>
    <n v="4500"/>
    <n v="60000"/>
    <n v="0"/>
    <n v="0"/>
    <n v="0"/>
    <n v="0"/>
    <n v="0"/>
    <n v="0"/>
    <m/>
    <n v="0"/>
    <m/>
    <m/>
    <m/>
    <n v="55500"/>
  </r>
  <r>
    <n v="800212422"/>
    <s v="CHRISTUS SINERGIA SALUD SA"/>
    <s v="CLFR"/>
    <n v="1306158"/>
    <s v="CLFR1306158"/>
    <s v="800212422_CLFR1306158"/>
    <d v="2024-07-24T14:59:00"/>
    <d v="2024-08-23T11:23:00"/>
    <n v="60000"/>
    <n v="55500"/>
    <s v="COMFENALCO 2023 (ADMISIONES)"/>
    <s v="CALI"/>
    <e v="#N/A"/>
    <x v="7"/>
    <n v="0"/>
    <m/>
    <m/>
    <m/>
    <n v="0"/>
    <n v="0"/>
    <m/>
    <m/>
    <m/>
    <n v="0"/>
    <n v="0"/>
    <n v="0"/>
    <m/>
    <m/>
    <m/>
    <n v="0"/>
    <s v="Finalizada"/>
    <d v="2024-07-25T00:00:00"/>
    <d v="2024-09-02T00:00:00"/>
    <m/>
    <n v="60000"/>
    <n v="55500"/>
    <n v="60000"/>
    <n v="4500"/>
    <n v="60000"/>
    <n v="0"/>
    <n v="0"/>
    <n v="0"/>
    <n v="0"/>
    <n v="0"/>
    <n v="0"/>
    <m/>
    <n v="0"/>
    <m/>
    <m/>
    <m/>
    <n v="55500"/>
  </r>
  <r>
    <n v="800212422"/>
    <s v="CHRISTUS SINERGIA SALUD SA"/>
    <s v="CLFR"/>
    <n v="1322825"/>
    <s v="CLFR1322825"/>
    <s v="800212422_CLFR1322825"/>
    <d v="2024-09-11T15:10:00"/>
    <d v="2024-09-13T15:13:00"/>
    <n v="60000"/>
    <n v="55500"/>
    <s v="COMFENALCO 2023 (ADMISIONES)"/>
    <s v="CALI"/>
    <e v="#N/A"/>
    <x v="7"/>
    <n v="0"/>
    <m/>
    <m/>
    <m/>
    <n v="0"/>
    <n v="0"/>
    <m/>
    <m/>
    <m/>
    <n v="0"/>
    <n v="0"/>
    <n v="0"/>
    <m/>
    <m/>
    <m/>
    <n v="0"/>
    <s v="Finalizada"/>
    <d v="2024-09-11T00:00:00"/>
    <d v="2024-10-01T00:00:00"/>
    <m/>
    <n v="60000"/>
    <n v="55500"/>
    <n v="60000"/>
    <n v="4500"/>
    <n v="60000"/>
    <n v="0"/>
    <n v="0"/>
    <n v="0"/>
    <n v="0"/>
    <n v="0"/>
    <n v="0"/>
    <m/>
    <n v="0"/>
    <m/>
    <m/>
    <m/>
    <n v="55500"/>
  </r>
  <r>
    <n v="800212422"/>
    <s v="CHRISTUS SINERGIA SALUD SA"/>
    <s v="CLFR"/>
    <n v="1316266"/>
    <s v="CLFR1316266"/>
    <s v="800212422_CLFR1316266"/>
    <d v="2024-08-23T16:32:00"/>
    <d v="2024-09-13T15:13:00"/>
    <n v="75755"/>
    <n v="57555"/>
    <s v="COMFENALCO 2023 (ADMISIONES)"/>
    <s v="CALI"/>
    <e v="#N/A"/>
    <x v="7"/>
    <n v="0"/>
    <m/>
    <m/>
    <m/>
    <n v="0"/>
    <n v="0"/>
    <m/>
    <m/>
    <m/>
    <n v="0"/>
    <n v="0"/>
    <n v="0"/>
    <m/>
    <m/>
    <m/>
    <n v="0"/>
    <s v="Finalizada"/>
    <d v="2024-08-23T00:00:00"/>
    <d v="2024-10-01T00:00:00"/>
    <m/>
    <n v="75755"/>
    <n v="57555"/>
    <n v="75755"/>
    <n v="18200"/>
    <n v="75755"/>
    <n v="0"/>
    <n v="0"/>
    <n v="0"/>
    <n v="0"/>
    <n v="0"/>
    <n v="0"/>
    <m/>
    <n v="0"/>
    <m/>
    <m/>
    <m/>
    <n v="57555"/>
  </r>
  <r>
    <n v="800212422"/>
    <s v="CHRISTUS SINERGIA SALUD SA"/>
    <s v="CLFR"/>
    <n v="1317872"/>
    <s v="CLFR1317872"/>
    <s v="800212422_CLFR1317872"/>
    <d v="2024-08-29T07:40:00"/>
    <d v="2024-09-13T15:13:00"/>
    <n v="75755"/>
    <n v="57555"/>
    <s v="COMFENALCO 2023 (ADMISIONES)"/>
    <s v="CALI"/>
    <e v="#N/A"/>
    <x v="7"/>
    <n v="0"/>
    <m/>
    <m/>
    <m/>
    <n v="0"/>
    <n v="0"/>
    <m/>
    <m/>
    <m/>
    <n v="0"/>
    <n v="0"/>
    <n v="0"/>
    <m/>
    <m/>
    <m/>
    <n v="0"/>
    <s v="Finalizada"/>
    <d v="2024-08-29T00:00:00"/>
    <d v="2024-10-01T00:00:00"/>
    <m/>
    <n v="75755"/>
    <n v="57555"/>
    <n v="75755"/>
    <n v="18200"/>
    <n v="75755"/>
    <n v="0"/>
    <n v="0"/>
    <n v="0"/>
    <n v="0"/>
    <n v="0"/>
    <n v="0"/>
    <m/>
    <n v="0"/>
    <m/>
    <m/>
    <m/>
    <n v="57555"/>
  </r>
  <r>
    <n v="800212422"/>
    <s v="CHRISTUS SINERGIA SALUD SA"/>
    <s v="CLFR"/>
    <n v="1319464"/>
    <s v="CLFR1319464"/>
    <s v="800212422_CLFR1319464"/>
    <d v="2024-09-02T13:16:00"/>
    <d v="2024-09-13T15:13:00"/>
    <n v="64479"/>
    <n v="59979"/>
    <s v="COMFENALCO 2023 (ADMISIONES)"/>
    <s v="CALI"/>
    <e v="#N/A"/>
    <x v="7"/>
    <n v="0"/>
    <m/>
    <m/>
    <m/>
    <n v="0"/>
    <n v="0"/>
    <m/>
    <m/>
    <m/>
    <n v="0"/>
    <n v="0"/>
    <n v="0"/>
    <m/>
    <m/>
    <m/>
    <n v="0"/>
    <s v="Finalizada"/>
    <d v="2024-09-03T00:00:00"/>
    <d v="2024-10-01T00:00:00"/>
    <m/>
    <n v="64479"/>
    <n v="59979"/>
    <n v="64479"/>
    <n v="4500"/>
    <n v="64479"/>
    <n v="0"/>
    <n v="0"/>
    <n v="0"/>
    <n v="0"/>
    <n v="0"/>
    <n v="0"/>
    <m/>
    <n v="0"/>
    <m/>
    <m/>
    <m/>
    <n v="59979"/>
  </r>
  <r>
    <n v="800212422"/>
    <s v="CHRISTUS SINERGIA SALUD SA"/>
    <s v="CLFR"/>
    <n v="1322089"/>
    <s v="CLFR1322089"/>
    <s v="800212422_CLFR1322089"/>
    <d v="2024-09-10T08:55:00"/>
    <d v="2024-09-13T15:13:00"/>
    <n v="59979"/>
    <n v="59979"/>
    <s v="COMFENALCO 2023 (ADMISIONES)"/>
    <s v="CALI"/>
    <e v="#N/A"/>
    <x v="7"/>
    <n v="0"/>
    <m/>
    <m/>
    <m/>
    <n v="0"/>
    <n v="0"/>
    <m/>
    <m/>
    <m/>
    <n v="0"/>
    <n v="0"/>
    <n v="0"/>
    <m/>
    <m/>
    <m/>
    <n v="0"/>
    <s v="Finalizada"/>
    <d v="2024-09-10T00:00:00"/>
    <d v="2024-10-01T00:00:00"/>
    <m/>
    <n v="64479"/>
    <n v="59979"/>
    <n v="64479"/>
    <n v="4500"/>
    <n v="64479"/>
    <n v="0"/>
    <n v="0"/>
    <n v="0"/>
    <n v="0"/>
    <n v="0"/>
    <n v="0"/>
    <m/>
    <n v="0"/>
    <m/>
    <m/>
    <m/>
    <n v="59979"/>
  </r>
  <r>
    <n v="800212422"/>
    <s v="CHRISTUS SINERGIA SALUD SA"/>
    <s v="CLFR"/>
    <n v="1311462"/>
    <s v="CLFR1311462"/>
    <s v="800212422_CLFR1311462"/>
    <d v="2024-08-09T13:31:00"/>
    <d v="2024-08-23T11:23:00"/>
    <n v="60000"/>
    <n v="60000"/>
    <s v="COMFENALCO 2023 (ADMISIONES)"/>
    <s v="CALI"/>
    <e v="#N/A"/>
    <x v="7"/>
    <n v="0"/>
    <m/>
    <m/>
    <m/>
    <n v="0"/>
    <n v="0"/>
    <m/>
    <m/>
    <m/>
    <n v="0"/>
    <n v="0"/>
    <n v="0"/>
    <m/>
    <m/>
    <m/>
    <n v="0"/>
    <s v="Finalizada"/>
    <d v="2024-08-09T00:00:00"/>
    <d v="2024-09-02T00:00:00"/>
    <m/>
    <n v="60000"/>
    <n v="60000"/>
    <n v="60000"/>
    <n v="0"/>
    <n v="60000"/>
    <n v="0"/>
    <n v="0"/>
    <n v="0"/>
    <n v="0"/>
    <n v="0"/>
    <n v="0"/>
    <m/>
    <n v="0"/>
    <m/>
    <m/>
    <m/>
    <n v="60000"/>
  </r>
  <r>
    <n v="800212422"/>
    <s v="CHRISTUS SINERGIA SALUD SA"/>
    <s v="CLFR"/>
    <n v="1302720"/>
    <s v="CLFR1302720"/>
    <s v="800212422_CLFR1302720"/>
    <d v="2024-07-15T07:23:00"/>
    <d v="2024-08-23T11:23:00"/>
    <n v="61379"/>
    <n v="61379"/>
    <s v="COMFENALCO 2023 (ADMISIONES)"/>
    <s v="CALI"/>
    <e v="#N/A"/>
    <x v="7"/>
    <n v="0"/>
    <m/>
    <m/>
    <m/>
    <n v="0"/>
    <n v="0"/>
    <m/>
    <m/>
    <m/>
    <n v="0"/>
    <n v="0"/>
    <n v="0"/>
    <m/>
    <m/>
    <m/>
    <n v="0"/>
    <s v="Finalizada"/>
    <d v="2024-07-15T00:00:00"/>
    <d v="2024-09-02T00:00:00"/>
    <m/>
    <n v="65879"/>
    <n v="61379"/>
    <n v="65879"/>
    <n v="4500"/>
    <n v="65879"/>
    <n v="0"/>
    <n v="0"/>
    <n v="0"/>
    <n v="0"/>
    <n v="0"/>
    <n v="0"/>
    <m/>
    <n v="0"/>
    <m/>
    <m/>
    <m/>
    <n v="61379"/>
  </r>
  <r>
    <n v="800212422"/>
    <s v="CHRISTUS SINERGIA SALUD SA"/>
    <s v="CLFR"/>
    <n v="1306173"/>
    <s v="CLFR1306173"/>
    <s v="800212422_CLFR1306173"/>
    <d v="2024-07-24T15:13:00"/>
    <d v="2024-08-23T11:23:00"/>
    <n v="71255"/>
    <n v="71255"/>
    <s v="COMFENALCO 2023 (ADMISIONES)"/>
    <s v="CALI"/>
    <e v="#N/A"/>
    <x v="7"/>
    <n v="0"/>
    <m/>
    <m/>
    <m/>
    <n v="0"/>
    <n v="0"/>
    <m/>
    <m/>
    <m/>
    <n v="0"/>
    <n v="0"/>
    <n v="0"/>
    <m/>
    <m/>
    <m/>
    <n v="0"/>
    <s v="Finalizada"/>
    <d v="2024-07-25T00:00:00"/>
    <d v="2024-09-02T00:00:00"/>
    <m/>
    <n v="75755"/>
    <n v="71255"/>
    <n v="75755"/>
    <n v="4500"/>
    <n v="75755"/>
    <n v="0"/>
    <n v="0"/>
    <n v="0"/>
    <n v="0"/>
    <n v="0"/>
    <n v="0"/>
    <m/>
    <n v="0"/>
    <m/>
    <m/>
    <m/>
    <n v="71255"/>
  </r>
  <r>
    <n v="800212422"/>
    <s v="CHRISTUS SINERGIA SALUD SA"/>
    <s v="CLFR"/>
    <n v="1322166"/>
    <s v="CLFR1322166"/>
    <s v="800212422_CLFR1322166"/>
    <d v="2024-09-10T10:22:00"/>
    <d v="2024-09-13T15:13:00"/>
    <n v="75755"/>
    <n v="71255"/>
    <s v="COMFENALCO 2023 (ADMISIONES)"/>
    <s v="CALI"/>
    <e v="#N/A"/>
    <x v="7"/>
    <n v="0"/>
    <m/>
    <m/>
    <m/>
    <n v="0"/>
    <n v="0"/>
    <m/>
    <m/>
    <m/>
    <n v="0"/>
    <n v="0"/>
    <n v="0"/>
    <m/>
    <m/>
    <m/>
    <n v="0"/>
    <s v="Finalizada"/>
    <d v="2024-09-10T00:00:00"/>
    <d v="2024-10-01T00:00:00"/>
    <m/>
    <n v="75755"/>
    <n v="71255"/>
    <n v="75755"/>
    <n v="4500"/>
    <n v="75755"/>
    <n v="0"/>
    <n v="0"/>
    <n v="0"/>
    <n v="0"/>
    <n v="0"/>
    <n v="0"/>
    <m/>
    <n v="0"/>
    <m/>
    <m/>
    <m/>
    <n v="71255"/>
  </r>
  <r>
    <n v="800212422"/>
    <s v="CHRISTUS SINERGIA SALUD SA"/>
    <s v="CLFR"/>
    <n v="1315029"/>
    <s v="CLFR1315029"/>
    <s v="800212422_CLFR1315029"/>
    <d v="2024-08-21T14:45:00"/>
    <d v="2024-09-13T15:13:00"/>
    <n v="155871"/>
    <n v="155871"/>
    <s v="COMFENALCO 2023 (ADMISIONES)"/>
    <s v="CALI"/>
    <e v="#N/A"/>
    <x v="7"/>
    <n v="0"/>
    <m/>
    <m/>
    <m/>
    <n v="0"/>
    <n v="0"/>
    <m/>
    <m/>
    <m/>
    <n v="0"/>
    <n v="0"/>
    <n v="0"/>
    <m/>
    <m/>
    <m/>
    <n v="0"/>
    <s v="Finalizada"/>
    <d v="2024-08-22T00:00:00"/>
    <d v="2024-10-01T00:00:00"/>
    <m/>
    <n v="170321"/>
    <n v="155871"/>
    <n v="170321"/>
    <n v="14450"/>
    <n v="125500"/>
    <n v="0"/>
    <n v="0"/>
    <n v="0"/>
    <n v="0"/>
    <n v="0"/>
    <n v="0"/>
    <m/>
    <n v="0"/>
    <m/>
    <m/>
    <m/>
    <n v="155871"/>
  </r>
  <r>
    <n v="800212422"/>
    <s v="CHRISTUS SINERGIA SALUD SA"/>
    <s v="CLFR"/>
    <n v="1302792"/>
    <s v="CLFR1302792"/>
    <s v="800212422_CLFR1302792"/>
    <d v="2024-07-15T09:42:00"/>
    <d v="2024-07-25T15:40:00"/>
    <n v="156519"/>
    <n v="156519"/>
    <s v="COMFENALCO 2023 (ADMISIONES)"/>
    <s v="CALI"/>
    <e v="#N/A"/>
    <x v="7"/>
    <n v="0"/>
    <m/>
    <m/>
    <m/>
    <n v="0"/>
    <n v="0"/>
    <m/>
    <m/>
    <m/>
    <n v="0"/>
    <n v="0"/>
    <n v="0"/>
    <m/>
    <m/>
    <m/>
    <n v="0"/>
    <s v="Finalizada"/>
    <d v="2024-07-15T00:00:00"/>
    <d v="2024-09-02T00:00:00"/>
    <m/>
    <n v="156519"/>
    <n v="156519"/>
    <n v="156519"/>
    <n v="0"/>
    <n v="156519"/>
    <n v="0"/>
    <n v="0"/>
    <n v="0"/>
    <n v="0"/>
    <n v="0"/>
    <n v="0"/>
    <m/>
    <n v="0"/>
    <m/>
    <m/>
    <m/>
    <n v="156519"/>
  </r>
  <r>
    <n v="800212422"/>
    <s v="CHRISTUS SINERGIA SALUD SA"/>
    <s v="CLFR"/>
    <n v="1229696"/>
    <s v="CLFR1229696"/>
    <s v="800212422_CLFR1229696"/>
    <d v="2024-06-25T06:23:00"/>
    <d v="2024-08-23T11:23:00"/>
    <n v="199846"/>
    <n v="199846"/>
    <s v="COMFENALCO 2023 (ADMISIONES)"/>
    <s v="CALI"/>
    <s v="Factura no radicada"/>
    <x v="7"/>
    <n v="0"/>
    <m/>
    <m/>
    <m/>
    <n v="0"/>
    <n v="0"/>
    <m/>
    <m/>
    <m/>
    <n v="0"/>
    <n v="0"/>
    <n v="0"/>
    <m/>
    <m/>
    <m/>
    <n v="0"/>
    <s v="Finalizada"/>
    <d v="2024-06-25T00:00:00"/>
    <d v="2024-09-02T00:00:00"/>
    <m/>
    <n v="199846"/>
    <n v="199846"/>
    <n v="199846"/>
    <n v="0"/>
    <n v="199846"/>
    <n v="3997"/>
    <n v="0"/>
    <n v="0"/>
    <n v="0"/>
    <n v="0"/>
    <n v="0"/>
    <m/>
    <n v="0"/>
    <m/>
    <m/>
    <m/>
    <n v="199846"/>
  </r>
  <r>
    <n v="800212422"/>
    <s v="CHRISTUS SINERGIA SALUD SA"/>
    <s v="CLFR"/>
    <n v="1214227"/>
    <s v="CLFR1214227"/>
    <s v="800212422_CLFR1214227"/>
    <d v="2024-05-09T06:14:00"/>
    <d v="2024-05-14T09:31:00"/>
    <n v="222300"/>
    <n v="222300"/>
    <s v="COMFENALCO 2023 (ADMISIONES)"/>
    <s v="CALI"/>
    <s v="Factura pendiente en programacion de pago"/>
    <x v="7"/>
    <n v="217764"/>
    <n v="1222465191"/>
    <m/>
    <m/>
    <n v="0"/>
    <n v="0"/>
    <m/>
    <m/>
    <m/>
    <n v="0"/>
    <n v="0"/>
    <n v="0"/>
    <m/>
    <m/>
    <m/>
    <n v="0"/>
    <s v="Finalizada"/>
    <d v="2024-05-09T00:00:00"/>
    <d v="2024-05-14T00:00:00"/>
    <m/>
    <n v="226800"/>
    <n v="222300"/>
    <n v="226800"/>
    <n v="4500"/>
    <n v="226800"/>
    <n v="4536"/>
    <n v="0"/>
    <n v="0"/>
    <n v="0"/>
    <n v="0"/>
    <n v="0"/>
    <m/>
    <n v="0"/>
    <m/>
    <m/>
    <m/>
    <n v="222300"/>
  </r>
  <r>
    <n v="800212422"/>
    <s v="CHRISTUS SINERGIA SALUD SA"/>
    <s v="CLFR"/>
    <n v="1215645"/>
    <s v="CLFR1215645"/>
    <s v="800212422_CLFR1215645"/>
    <d v="2024-05-15T06:16:00"/>
    <d v="2024-05-15T09:23:00"/>
    <n v="222300"/>
    <n v="222300"/>
    <s v="COMFENALCO 2023 (ADMISIONES)"/>
    <s v="CALI"/>
    <s v="Factura pendiente en programacion de pago"/>
    <x v="7"/>
    <n v="217764"/>
    <n v="1222465194"/>
    <m/>
    <m/>
    <n v="0"/>
    <n v="0"/>
    <m/>
    <m/>
    <m/>
    <n v="0"/>
    <n v="0"/>
    <n v="0"/>
    <m/>
    <m/>
    <m/>
    <n v="0"/>
    <s v="Finalizada"/>
    <d v="2024-05-15T00:00:00"/>
    <d v="2024-05-15T00:00:00"/>
    <m/>
    <n v="226800"/>
    <n v="222300"/>
    <n v="226800"/>
    <n v="4500"/>
    <n v="226800"/>
    <n v="4536"/>
    <n v="0"/>
    <n v="0"/>
    <n v="0"/>
    <n v="0"/>
    <n v="0"/>
    <m/>
    <n v="0"/>
    <m/>
    <m/>
    <m/>
    <n v="222300"/>
  </r>
  <r>
    <n v="800212422"/>
    <s v="CHRISTUS SINERGIA SALUD SA"/>
    <s v="CLFR"/>
    <n v="1215661"/>
    <s v="CLFR1215661"/>
    <s v="800212422_CLFR1215661"/>
    <d v="2024-05-15T06:58:00"/>
    <d v="2024-05-15T09:23:00"/>
    <n v="222300"/>
    <n v="222300"/>
    <s v="COMFENALCO 2023 (ADMISIONES)"/>
    <s v="CALI"/>
    <s v="Factura pendiente en programacion de pago"/>
    <x v="7"/>
    <n v="217764"/>
    <n v="1222465192"/>
    <m/>
    <m/>
    <n v="0"/>
    <n v="0"/>
    <m/>
    <m/>
    <m/>
    <n v="0"/>
    <n v="0"/>
    <n v="0"/>
    <m/>
    <m/>
    <m/>
    <n v="0"/>
    <s v="Finalizada"/>
    <d v="2024-05-15T00:00:00"/>
    <d v="2024-05-15T00:00:00"/>
    <m/>
    <n v="226800"/>
    <n v="222300"/>
    <n v="226800"/>
    <n v="4500"/>
    <n v="226800"/>
    <n v="4536"/>
    <n v="0"/>
    <n v="0"/>
    <n v="0"/>
    <n v="0"/>
    <n v="0"/>
    <m/>
    <n v="0"/>
    <m/>
    <m/>
    <m/>
    <n v="222300"/>
  </r>
  <r>
    <n v="800212422"/>
    <s v="CHRISTUS SINERGIA SALUD SA"/>
    <s v="CLFR"/>
    <n v="1216586"/>
    <s v="CLFR1216586"/>
    <s v="800212422_CLFR1216586"/>
    <d v="2024-05-17T06:44:00"/>
    <d v="2024-05-20T11:43:00"/>
    <n v="222300"/>
    <n v="222300"/>
    <s v="COMFENALCO 2023 (ADMISIONES)"/>
    <s v="CALI"/>
    <s v="Factura pendiente en programacion de pago"/>
    <x v="7"/>
    <n v="217764"/>
    <n v="1222475462"/>
    <m/>
    <m/>
    <n v="0"/>
    <n v="0"/>
    <m/>
    <m/>
    <m/>
    <n v="0"/>
    <n v="0"/>
    <n v="0"/>
    <m/>
    <m/>
    <m/>
    <n v="0"/>
    <s v="Finalizada"/>
    <d v="2024-05-17T00:00:00"/>
    <d v="2024-06-04T00:00:00"/>
    <m/>
    <n v="226800"/>
    <n v="222300"/>
    <n v="226800"/>
    <n v="4500"/>
    <n v="226800"/>
    <n v="4536"/>
    <n v="0"/>
    <n v="0"/>
    <n v="0"/>
    <n v="0"/>
    <n v="0"/>
    <m/>
    <n v="0"/>
    <m/>
    <m/>
    <m/>
    <n v="222300"/>
  </r>
  <r>
    <n v="800212422"/>
    <s v="CHRISTUS SINERGIA SALUD SA"/>
    <s v="CLFR"/>
    <n v="1219253"/>
    <s v="CLFR1219253"/>
    <s v="800212422_CLFR1219253"/>
    <d v="2024-05-25T09:11:00"/>
    <d v="2024-05-30T09:16:00"/>
    <n v="222300"/>
    <n v="222300"/>
    <s v="COMFENALCO 2023 (ADMISIONES)"/>
    <s v="CALI"/>
    <s v="Factura pendiente en programacion de pago"/>
    <x v="7"/>
    <n v="217764"/>
    <n v="1222475460"/>
    <m/>
    <m/>
    <n v="0"/>
    <n v="0"/>
    <m/>
    <m/>
    <m/>
    <n v="0"/>
    <n v="0"/>
    <n v="0"/>
    <m/>
    <m/>
    <m/>
    <n v="0"/>
    <s v="Finalizada"/>
    <d v="2024-05-27T00:00:00"/>
    <d v="2024-06-04T00:00:00"/>
    <m/>
    <n v="226800"/>
    <n v="222300"/>
    <n v="226800"/>
    <n v="4500"/>
    <n v="226800"/>
    <n v="4536"/>
    <n v="0"/>
    <n v="0"/>
    <n v="0"/>
    <n v="0"/>
    <n v="0"/>
    <m/>
    <n v="0"/>
    <m/>
    <m/>
    <m/>
    <n v="222300"/>
  </r>
  <r>
    <n v="800212422"/>
    <s v="CHRISTUS SINERGIA SALUD SA"/>
    <s v="CLFR"/>
    <n v="1224466"/>
    <s v="CLFR1224466"/>
    <s v="800212422_CLFR1224466"/>
    <d v="2024-06-08T10:33:00"/>
    <d v="2024-06-17T11:06:00"/>
    <n v="222300"/>
    <n v="222300"/>
    <s v="COMFENALCO 2023 (ADMISIONES)"/>
    <s v="CALI"/>
    <s v="Factura pendiente en programacion de pago"/>
    <x v="7"/>
    <n v="217764"/>
    <n v="1222504773"/>
    <m/>
    <m/>
    <n v="0"/>
    <n v="0"/>
    <m/>
    <m/>
    <m/>
    <n v="0"/>
    <n v="0"/>
    <n v="0"/>
    <m/>
    <m/>
    <m/>
    <n v="0"/>
    <s v="Finalizada"/>
    <d v="2024-06-10T00:00:00"/>
    <d v="2024-07-02T00:00:00"/>
    <m/>
    <n v="226800"/>
    <n v="222300"/>
    <n v="226800"/>
    <n v="4500"/>
    <n v="226800"/>
    <n v="4536"/>
    <n v="0"/>
    <n v="0"/>
    <n v="0"/>
    <n v="0"/>
    <n v="0"/>
    <m/>
    <n v="0"/>
    <m/>
    <m/>
    <m/>
    <n v="222300"/>
  </r>
  <r>
    <n v="800212422"/>
    <s v="CHRISTUS SINERGIA SALUD SA"/>
    <s v="CLFR"/>
    <n v="1226803"/>
    <s v="CLFR1226803"/>
    <s v="800212422_CLFR1226803"/>
    <d v="2024-06-17T08:08:00"/>
    <d v="2024-07-04T15:17:00"/>
    <n v="222300"/>
    <n v="222300"/>
    <s v="COMFENALCO 2023 (ADMISIONES)"/>
    <s v="CALI"/>
    <s v="Factura pendiente en programacion de pago"/>
    <x v="7"/>
    <n v="217764"/>
    <n v="1222504772"/>
    <m/>
    <m/>
    <n v="0"/>
    <n v="0"/>
    <m/>
    <m/>
    <m/>
    <n v="0"/>
    <n v="0"/>
    <n v="0"/>
    <m/>
    <m/>
    <m/>
    <n v="0"/>
    <s v="Finalizada"/>
    <d v="2024-06-17T00:00:00"/>
    <d v="2024-07-08T00:00:00"/>
    <m/>
    <n v="226800"/>
    <n v="222300"/>
    <n v="226800"/>
    <n v="4500"/>
    <n v="226800"/>
    <n v="4536"/>
    <n v="0"/>
    <n v="0"/>
    <n v="0"/>
    <n v="0"/>
    <n v="0"/>
    <m/>
    <n v="0"/>
    <m/>
    <m/>
    <m/>
    <n v="222300"/>
  </r>
  <r>
    <n v="800212422"/>
    <s v="CHRISTUS SINERGIA SALUD SA"/>
    <s v="CLFR"/>
    <n v="1214275"/>
    <s v="CLFR1214275"/>
    <s v="800212422_CLFR1214275"/>
    <d v="2024-05-09T08:46:00"/>
    <d v="2024-05-14T09:31:00"/>
    <n v="263461"/>
    <n v="263461"/>
    <s v="COMFENALCO 2023 (ADMISIONES)"/>
    <s v="CALI"/>
    <s v="Factura pendiente en programacion de pago"/>
    <x v="7"/>
    <n v="258192"/>
    <n v="1222465458"/>
    <m/>
    <m/>
    <n v="0"/>
    <n v="0"/>
    <m/>
    <m/>
    <m/>
    <n v="0"/>
    <n v="0"/>
    <n v="0"/>
    <m/>
    <m/>
    <m/>
    <n v="0"/>
    <s v="Finalizada"/>
    <d v="2024-05-09T00:00:00"/>
    <d v="2024-05-14T00:00:00"/>
    <m/>
    <n v="263461"/>
    <n v="263461"/>
    <n v="263461"/>
    <n v="0"/>
    <n v="263461"/>
    <n v="5269"/>
    <n v="0"/>
    <n v="0"/>
    <n v="0"/>
    <n v="0"/>
    <n v="0"/>
    <m/>
    <n v="0"/>
    <m/>
    <m/>
    <m/>
    <n v="263461"/>
  </r>
  <r>
    <n v="800212422"/>
    <s v="CHRISTUS SINERGIA SALUD SA"/>
    <s v="CLFR"/>
    <n v="1219959"/>
    <s v="CLFR1219959"/>
    <s v="800212422_CLFR1219959"/>
    <d v="2024-05-27T14:05:00"/>
    <d v="2024-05-30T09:16:00"/>
    <n v="279159"/>
    <n v="279159"/>
    <s v="COMFENALCO 2023 (ADMISIONES)"/>
    <s v="CALI"/>
    <s v="Factura en proceso interno"/>
    <x v="7"/>
    <n v="273576"/>
    <n v="1222487539"/>
    <m/>
    <m/>
    <n v="0"/>
    <n v="0"/>
    <m/>
    <m/>
    <m/>
    <n v="0"/>
    <n v="0"/>
    <n v="0"/>
    <m/>
    <m/>
    <m/>
    <n v="0"/>
    <s v="Finalizada"/>
    <d v="2024-05-28T00:00:00"/>
    <d v="2024-06-04T00:00:00"/>
    <m/>
    <n v="279159"/>
    <n v="279159"/>
    <n v="279159"/>
    <n v="0"/>
    <n v="35718"/>
    <n v="5583"/>
    <n v="0"/>
    <n v="0"/>
    <n v="0"/>
    <n v="0"/>
    <n v="0"/>
    <m/>
    <n v="0"/>
    <m/>
    <m/>
    <m/>
    <n v="279159"/>
  </r>
  <r>
    <n v="800212422"/>
    <s v="CHRISTUS SINERGIA SALUD SA"/>
    <s v="CLFR"/>
    <n v="1215643"/>
    <s v="CLFR1215643"/>
    <s v="800212422_CLFR1215643"/>
    <d v="2024-05-15T06:13:00"/>
    <d v="2024-05-15T09:23:00"/>
    <n v="311595"/>
    <n v="311595"/>
    <s v="COMFENALCO 2023 (ADMISIONES)"/>
    <s v="CALI"/>
    <s v="Factura pendiente en programacion de pago"/>
    <x v="7"/>
    <n v="305273"/>
    <n v="1222465459"/>
    <m/>
    <m/>
    <n v="0"/>
    <n v="0"/>
    <m/>
    <m/>
    <m/>
    <n v="0"/>
    <n v="0"/>
    <n v="0"/>
    <m/>
    <m/>
    <m/>
    <n v="0"/>
    <s v="Finalizada"/>
    <d v="2024-05-15T00:00:00"/>
    <d v="2024-05-15T00:00:00"/>
    <m/>
    <n v="316095"/>
    <n v="311595"/>
    <n v="316095"/>
    <n v="4500"/>
    <n v="316095"/>
    <n v="6322"/>
    <n v="0"/>
    <n v="0"/>
    <n v="0"/>
    <n v="0"/>
    <n v="0"/>
    <m/>
    <n v="0"/>
    <m/>
    <m/>
    <m/>
    <n v="311595"/>
  </r>
  <r>
    <n v="800212422"/>
    <s v="CHRISTUS SINERGIA SALUD SA"/>
    <s v="CLFR"/>
    <n v="1226253"/>
    <s v="CLFR1226253"/>
    <s v="800212422_CLFR1226253"/>
    <d v="2024-06-14T09:24:00"/>
    <d v="2024-07-09T14:24:00"/>
    <n v="311595"/>
    <n v="311595"/>
    <s v="COMFENALCO 2023 (ADMISIONES)"/>
    <s v="CALI"/>
    <s v="Factura en proceso interno"/>
    <x v="7"/>
    <n v="305273"/>
    <n v="1222505555"/>
    <m/>
    <m/>
    <n v="0"/>
    <n v="0"/>
    <m/>
    <m/>
    <m/>
    <n v="0"/>
    <n v="0"/>
    <n v="0"/>
    <m/>
    <m/>
    <m/>
    <n v="0"/>
    <s v="Finalizada"/>
    <d v="2024-06-14T00:00:00"/>
    <d v="2024-07-12T00:00:00"/>
    <m/>
    <n v="316095"/>
    <n v="311595"/>
    <n v="316095"/>
    <n v="4500"/>
    <n v="316095"/>
    <n v="6322"/>
    <n v="0"/>
    <n v="0"/>
    <n v="0"/>
    <n v="0"/>
    <n v="0"/>
    <m/>
    <n v="0"/>
    <m/>
    <m/>
    <m/>
    <n v="311595"/>
  </r>
  <r>
    <n v="800212422"/>
    <s v="CHRISTUS SINERGIA SALUD SA"/>
    <s v="CLFR"/>
    <n v="1309823"/>
    <s v="CLFR1309823"/>
    <s v="800212422_CLFR1309823"/>
    <d v="2024-08-05T10:34:00"/>
    <d v="2024-08-23T11:23:00"/>
    <n v="343747"/>
    <n v="343747"/>
    <s v="COMFENALCO 2023 (ADMISIONES)"/>
    <s v="CALI"/>
    <e v="#N/A"/>
    <x v="7"/>
    <n v="0"/>
    <m/>
    <m/>
    <m/>
    <n v="0"/>
    <n v="0"/>
    <m/>
    <m/>
    <m/>
    <n v="0"/>
    <n v="0"/>
    <n v="0"/>
    <m/>
    <m/>
    <m/>
    <n v="0"/>
    <s v="Finalizada"/>
    <d v="2024-08-07T00:00:00"/>
    <d v="2024-09-02T00:00:00"/>
    <m/>
    <n v="343747"/>
    <n v="343747"/>
    <n v="343747"/>
    <n v="0"/>
    <n v="398436"/>
    <n v="6875"/>
    <n v="0"/>
    <n v="0"/>
    <n v="0"/>
    <n v="0"/>
    <n v="0"/>
    <m/>
    <n v="0"/>
    <m/>
    <m/>
    <m/>
    <n v="343747"/>
  </r>
  <r>
    <n v="800212422"/>
    <s v="CHRISTUS SINERGIA SALUD SA"/>
    <s v="CLFR"/>
    <n v="1308008"/>
    <s v="CLFR1308008"/>
    <s v="800212422_CLFR1308008"/>
    <d v="2024-07-30T10:53:00"/>
    <d v="2024-08-23T11:23:00"/>
    <n v="373657"/>
    <n v="373657"/>
    <s v="COMFENALCO 2023 (ADMISIONES)"/>
    <s v="CALI"/>
    <e v="#N/A"/>
    <x v="7"/>
    <n v="366184"/>
    <n v="1222513347"/>
    <m/>
    <m/>
    <n v="0"/>
    <n v="0"/>
    <m/>
    <m/>
    <m/>
    <n v="0"/>
    <n v="0"/>
    <n v="0"/>
    <m/>
    <m/>
    <m/>
    <n v="0"/>
    <s v="Finalizada"/>
    <d v="2024-07-30T00:00:00"/>
    <d v="2024-09-02T00:00:00"/>
    <m/>
    <n v="373657"/>
    <n v="373657"/>
    <n v="373657"/>
    <n v="0"/>
    <n v="398436"/>
    <n v="7473"/>
    <n v="0"/>
    <n v="0"/>
    <n v="0"/>
    <n v="0"/>
    <n v="0"/>
    <m/>
    <n v="0"/>
    <m/>
    <m/>
    <m/>
    <n v="373657"/>
  </r>
  <r>
    <n v="800212422"/>
    <s v="CHRISTUS SINERGIA SALUD SA"/>
    <s v="CLFR"/>
    <n v="1229255"/>
    <s v="CLFR1229255"/>
    <s v="800212422_CLFR1229255"/>
    <d v="2024-06-24T09:32:00"/>
    <d v="2024-07-04T15:17:00"/>
    <n v="455373"/>
    <n v="450873"/>
    <s v="COMFENALCO 2023 (ADMISIONES)"/>
    <s v="CALI"/>
    <s v="Factura pendiente en programacion de pago"/>
    <x v="7"/>
    <n v="441766"/>
    <n v="1222504818"/>
    <m/>
    <m/>
    <n v="0"/>
    <n v="0"/>
    <m/>
    <m/>
    <m/>
    <n v="0"/>
    <n v="0"/>
    <n v="0"/>
    <m/>
    <m/>
    <m/>
    <n v="0"/>
    <s v="Finalizada"/>
    <d v="2024-06-27T00:00:00"/>
    <d v="2024-07-08T00:00:00"/>
    <m/>
    <n v="455373"/>
    <n v="450873"/>
    <n v="455373"/>
    <n v="4500"/>
    <n v="455373"/>
    <n v="9107"/>
    <n v="0"/>
    <n v="0"/>
    <n v="0"/>
    <n v="0"/>
    <n v="0"/>
    <m/>
    <n v="0"/>
    <m/>
    <m/>
    <m/>
    <n v="450873"/>
  </r>
  <r>
    <n v="800212422"/>
    <s v="CHRISTUS SINERGIA SALUD SA"/>
    <s v="CLFR"/>
    <n v="1228635"/>
    <s v="CLFR1228635"/>
    <s v="800212422_CLFR1228635"/>
    <d v="2024-06-21T09:00:00"/>
    <d v="2024-07-09T14:24:00"/>
    <n v="471102"/>
    <n v="471102"/>
    <s v="COMFENALCO 2023 (ADMISIONES)"/>
    <s v="CALI"/>
    <s v="Factura en proceso interno"/>
    <x v="7"/>
    <n v="461680"/>
    <n v="1222505174"/>
    <m/>
    <m/>
    <n v="0"/>
    <n v="0"/>
    <m/>
    <m/>
    <m/>
    <n v="0"/>
    <n v="0"/>
    <n v="0"/>
    <m/>
    <m/>
    <m/>
    <n v="0"/>
    <s v="Finalizada"/>
    <d v="2024-06-21T00:00:00"/>
    <d v="2024-07-12T00:00:00"/>
    <m/>
    <n v="471102"/>
    <n v="471102"/>
    <n v="471102"/>
    <n v="0"/>
    <n v="471102"/>
    <n v="9422"/>
    <n v="0"/>
    <n v="0"/>
    <n v="0"/>
    <n v="0"/>
    <n v="0"/>
    <m/>
    <n v="0"/>
    <m/>
    <m/>
    <m/>
    <n v="471102"/>
  </r>
  <r>
    <n v="800212422"/>
    <s v="CHRISTUS SINERGIA SALUD SA"/>
    <s v="CLFR"/>
    <n v="1211912"/>
    <s v="CLFR1211912"/>
    <s v="800212422_CLFR1211912"/>
    <d v="2024-05-02T08:53:00"/>
    <d v="2024-05-06T11:22:00"/>
    <n v="540000"/>
    <n v="485000"/>
    <s v="COMFENALCO 2023 (ADMISIONES)"/>
    <s v="CALI"/>
    <s v="Factura pendiente en programacion de pago"/>
    <x v="7"/>
    <n v="474200"/>
    <n v="1222467194"/>
    <m/>
    <m/>
    <n v="0"/>
    <n v="0"/>
    <m/>
    <m/>
    <m/>
    <n v="0"/>
    <n v="0"/>
    <n v="0"/>
    <m/>
    <m/>
    <m/>
    <n v="0"/>
    <s v="Finalizada"/>
    <d v="2024-05-03T00:00:00"/>
    <d v="2024-05-06T00:00:00"/>
    <m/>
    <n v="540000"/>
    <n v="485000"/>
    <n v="540000"/>
    <n v="55000"/>
    <n v="478094"/>
    <n v="10800"/>
    <n v="0"/>
    <n v="0"/>
    <n v="0"/>
    <n v="0"/>
    <n v="0"/>
    <m/>
    <n v="0"/>
    <m/>
    <m/>
    <m/>
    <n v="485000"/>
  </r>
  <r>
    <n v="800212422"/>
    <s v="CHRISTUS SINERGIA SALUD SA"/>
    <s v="CLFR"/>
    <n v="1310254"/>
    <s v="CLFR1310254"/>
    <s v="800212422_CLFR1310254"/>
    <d v="2024-08-06T09:19:00"/>
    <d v="2024-08-23T11:23:00"/>
    <n v="547698"/>
    <n v="547698"/>
    <s v="COMFENALCO 2023 (ADMISIONES)"/>
    <s v="CALI"/>
    <e v="#N/A"/>
    <x v="7"/>
    <n v="0"/>
    <m/>
    <m/>
    <m/>
    <n v="0"/>
    <n v="0"/>
    <m/>
    <m/>
    <m/>
    <n v="0"/>
    <n v="0"/>
    <n v="0"/>
    <m/>
    <m/>
    <m/>
    <n v="0"/>
    <s v="Finalizada"/>
    <d v="2024-08-08T00:00:00"/>
    <d v="2024-09-02T00:00:00"/>
    <m/>
    <n v="547698"/>
    <n v="547698"/>
    <n v="547698"/>
    <n v="0"/>
    <n v="547698"/>
    <n v="10954"/>
    <n v="0"/>
    <n v="0"/>
    <n v="0"/>
    <n v="0"/>
    <n v="0"/>
    <m/>
    <n v="0"/>
    <m/>
    <m/>
    <m/>
    <n v="547698"/>
  </r>
  <r>
    <n v="800212422"/>
    <s v="CHRISTUS SINERGIA SALUD SA"/>
    <s v="CLFR"/>
    <n v="1216694"/>
    <s v="CLFR1216694"/>
    <s v="800212422_CLFR1216694"/>
    <d v="2024-05-17T10:24:00"/>
    <d v="2024-05-20T08:34:00"/>
    <n v="696205"/>
    <n v="696205"/>
    <s v="URGENCIA VITAL-SOAT-COMFENALCO (FACTURACIÓN)"/>
    <s v="CALI"/>
    <s v="Factura pendiente en programacion de pago"/>
    <x v="7"/>
    <n v="682281"/>
    <n v="1222473967"/>
    <m/>
    <m/>
    <n v="0"/>
    <n v="0"/>
    <m/>
    <m/>
    <m/>
    <n v="0"/>
    <n v="0"/>
    <n v="0"/>
    <m/>
    <m/>
    <m/>
    <n v="0"/>
    <s v="Finalizada"/>
    <d v="2024-05-17T00:00:00"/>
    <d v="2024-06-04T00:00:00"/>
    <m/>
    <n v="696205"/>
    <n v="696205"/>
    <n v="696205"/>
    <n v="0"/>
    <n v="264467"/>
    <n v="13924"/>
    <n v="0"/>
    <n v="0"/>
    <n v="0"/>
    <n v="0"/>
    <n v="0"/>
    <m/>
    <n v="0"/>
    <m/>
    <m/>
    <m/>
    <n v="696205"/>
  </r>
  <r>
    <n v="800212422"/>
    <s v="CHRISTUS SINERGIA SALUD SA"/>
    <s v="CLFR"/>
    <n v="1221511"/>
    <s v="CLFR1221511"/>
    <s v="800212422_CLFR1221511"/>
    <d v="2024-05-30T12:24:00"/>
    <d v="2024-07-09T14:24:00"/>
    <n v="802362"/>
    <n v="717362"/>
    <s v="COMFENALCO 2023 (ADMISIONES)"/>
    <s v="CALI"/>
    <s v="Factura en proceso interno"/>
    <x v="7"/>
    <n v="701315"/>
    <n v="1222485973"/>
    <m/>
    <m/>
    <n v="0"/>
    <n v="0"/>
    <m/>
    <m/>
    <m/>
    <n v="0"/>
    <n v="0"/>
    <n v="0"/>
    <m/>
    <m/>
    <m/>
    <n v="0"/>
    <s v="Finalizada"/>
    <d v="2024-05-30T00:00:00"/>
    <d v="2024-07-12T00:00:00"/>
    <m/>
    <n v="802362"/>
    <n v="717362"/>
    <n v="802362"/>
    <n v="85000"/>
    <n v="717362"/>
    <n v="16047"/>
    <n v="0"/>
    <n v="0"/>
    <n v="0"/>
    <n v="0"/>
    <n v="0"/>
    <m/>
    <n v="0"/>
    <m/>
    <m/>
    <m/>
    <n v="717362"/>
  </r>
  <r>
    <n v="800212422"/>
    <s v="CHRISTUS SINERGIA SALUD SA"/>
    <s v="CLFR"/>
    <n v="1216681"/>
    <s v="CLFR1216681"/>
    <s v="800212422_CLFR1216681"/>
    <d v="2024-05-17T10:05:00"/>
    <d v="2024-05-20T08:34:00"/>
    <n v="740862"/>
    <n v="740862"/>
    <s v="URGENCIA VITAL-SOAT-COMFENALCO (FACTURACIÓN)"/>
    <s v="CALI"/>
    <s v="Factura en proceso interno"/>
    <x v="7"/>
    <n v="726045"/>
    <n v="1222486925"/>
    <m/>
    <m/>
    <n v="0"/>
    <n v="0"/>
    <m/>
    <m/>
    <m/>
    <n v="0"/>
    <n v="0"/>
    <n v="0"/>
    <m/>
    <m/>
    <m/>
    <n v="0"/>
    <s v="Finalizada"/>
    <d v="2024-05-17T00:00:00"/>
    <d v="2024-06-04T00:00:00"/>
    <m/>
    <n v="740862"/>
    <n v="740862"/>
    <n v="740862"/>
    <n v="0"/>
    <n v="241858"/>
    <n v="14817"/>
    <n v="0"/>
    <n v="0"/>
    <n v="0"/>
    <n v="0"/>
    <n v="0"/>
    <m/>
    <n v="0"/>
    <m/>
    <m/>
    <m/>
    <n v="740862"/>
  </r>
  <r>
    <n v="800212422"/>
    <s v="CHRISTUS SINERGIA SALUD SA"/>
    <s v="CLFR"/>
    <n v="1310255"/>
    <s v="CLFR1310255"/>
    <s v="800212422_CLFR1310255"/>
    <d v="2024-08-06T09:23:00"/>
    <d v="2024-08-23T11:23:00"/>
    <n v="936238"/>
    <n v="774269"/>
    <s v="COMFENALCO 2023 (ADMISIONES)"/>
    <s v="CALI"/>
    <e v="#N/A"/>
    <x v="7"/>
    <n v="0"/>
    <m/>
    <m/>
    <m/>
    <n v="0"/>
    <n v="0"/>
    <m/>
    <m/>
    <m/>
    <n v="0"/>
    <n v="0"/>
    <n v="0"/>
    <m/>
    <m/>
    <m/>
    <n v="0"/>
    <s v="Finalizada"/>
    <d v="2024-08-08T00:00:00"/>
    <d v="2024-09-02T00:00:00"/>
    <m/>
    <n v="936238"/>
    <n v="774269"/>
    <n v="936238"/>
    <n v="161969"/>
    <n v="936238"/>
    <n v="18725"/>
    <n v="0"/>
    <n v="0"/>
    <n v="0"/>
    <n v="0"/>
    <n v="0"/>
    <m/>
    <n v="0"/>
    <m/>
    <m/>
    <m/>
    <n v="774269"/>
  </r>
  <r>
    <n v="800212422"/>
    <s v="CHRISTUS SINERGIA SALUD SA"/>
    <s v="CLFR"/>
    <n v="1310312"/>
    <s v="CLFR1310312"/>
    <s v="800212422_CLFR1310312"/>
    <d v="2024-08-06T10:39:00"/>
    <d v="2024-09-13T15:13:00"/>
    <n v="889286"/>
    <n v="889286"/>
    <s v="COMFENALCO 2023 (ADMISIONES)"/>
    <s v="CALI"/>
    <e v="#N/A"/>
    <x v="7"/>
    <n v="0"/>
    <m/>
    <m/>
    <m/>
    <n v="0"/>
    <n v="0"/>
    <m/>
    <m/>
    <m/>
    <n v="0"/>
    <n v="0"/>
    <n v="0"/>
    <m/>
    <m/>
    <m/>
    <n v="0"/>
    <s v="Finalizada"/>
    <d v="2024-08-08T00:00:00"/>
    <d v="2024-10-01T00:00:00"/>
    <m/>
    <n v="889286"/>
    <n v="889286"/>
    <n v="889286"/>
    <n v="0"/>
    <n v="398436"/>
    <n v="17786"/>
    <n v="0"/>
    <n v="0"/>
    <n v="0"/>
    <n v="0"/>
    <n v="0"/>
    <m/>
    <n v="0"/>
    <m/>
    <m/>
    <m/>
    <n v="889286"/>
  </r>
  <r>
    <n v="800212422"/>
    <s v="CHRISTUS SINERGIA SALUD SA"/>
    <s v="CLFR"/>
    <n v="1318918"/>
    <s v="CLFR1318918"/>
    <s v="800212422_CLFR1318918"/>
    <d v="2024-08-31T09:55:00"/>
    <d v="2024-09-13T15:13:00"/>
    <n v="975000"/>
    <n v="975000"/>
    <s v="COMFENALCO 2023 (ADMISIONES)"/>
    <s v="CALI"/>
    <e v="#N/A"/>
    <x v="7"/>
    <n v="0"/>
    <m/>
    <m/>
    <m/>
    <n v="0"/>
    <n v="0"/>
    <m/>
    <m/>
    <m/>
    <n v="0"/>
    <n v="0"/>
    <n v="0"/>
    <m/>
    <m/>
    <m/>
    <n v="0"/>
    <s v="Finalizada"/>
    <d v="2024-08-31T00:00:00"/>
    <d v="2024-10-01T00:00:00"/>
    <m/>
    <n v="975000"/>
    <n v="975000"/>
    <n v="975000"/>
    <n v="0"/>
    <n v="975000"/>
    <n v="19500"/>
    <n v="0"/>
    <n v="0"/>
    <n v="0"/>
    <n v="0"/>
    <n v="0"/>
    <m/>
    <n v="0"/>
    <m/>
    <m/>
    <m/>
    <n v="975000"/>
  </r>
  <r>
    <n v="800212422"/>
    <s v="CHRISTUS SINERGIA SALUD SA"/>
    <s v="CLFR"/>
    <n v="1216698"/>
    <s v="CLFR1216698"/>
    <s v="800212422_CLFR1216698"/>
    <d v="2024-05-17T10:29:00"/>
    <d v="2024-05-20T08:34:00"/>
    <n v="981592"/>
    <n v="981592"/>
    <s v="URGENCIA VITAL-SOAT-COMFENALCO (FACTURACIÓN)"/>
    <s v="CALI"/>
    <s v="Factura en proceso interno"/>
    <x v="7"/>
    <n v="961960"/>
    <n v="1222486924"/>
    <m/>
    <m/>
    <n v="0"/>
    <n v="0"/>
    <m/>
    <m/>
    <m/>
    <n v="0"/>
    <n v="0"/>
    <n v="0"/>
    <m/>
    <m/>
    <m/>
    <n v="0"/>
    <s v="Finalizada"/>
    <d v="2024-05-17T00:00:00"/>
    <d v="2024-06-04T00:00:00"/>
    <m/>
    <n v="981592"/>
    <n v="981592"/>
    <n v="981592"/>
    <n v="0"/>
    <n v="292163"/>
    <n v="19632"/>
    <n v="0"/>
    <n v="0"/>
    <n v="0"/>
    <n v="0"/>
    <n v="0"/>
    <m/>
    <n v="0"/>
    <m/>
    <m/>
    <m/>
    <n v="981592"/>
  </r>
  <r>
    <n v="800212422"/>
    <s v="CHRISTUS SINERGIA SALUD SA"/>
    <s v="CLFR"/>
    <n v="1215972"/>
    <s v="CLFR1215972"/>
    <s v="800212422_CLFR1215972"/>
    <d v="2024-05-15T15:50:00"/>
    <d v="2024-05-20T11:43:00"/>
    <n v="1373075"/>
    <n v="1215171"/>
    <s v="COMFENALCO 2023 (ADMISIONES)"/>
    <s v="CALI"/>
    <s v="Factura pendiente en programacion de pago"/>
    <x v="7"/>
    <n v="1187709"/>
    <n v="1222471750"/>
    <m/>
    <m/>
    <n v="0"/>
    <n v="0"/>
    <m/>
    <m/>
    <m/>
    <n v="0"/>
    <n v="0"/>
    <n v="0"/>
    <m/>
    <m/>
    <m/>
    <n v="0"/>
    <s v="Finalizada"/>
    <d v="2024-05-16T00:00:00"/>
    <d v="2024-06-04T00:00:00"/>
    <m/>
    <n v="1373075"/>
    <n v="1215171"/>
    <n v="1373075"/>
    <n v="157904"/>
    <n v="7915911"/>
    <n v="27462"/>
    <n v="0"/>
    <n v="0"/>
    <n v="0"/>
    <n v="0"/>
    <n v="0"/>
    <m/>
    <n v="0"/>
    <m/>
    <m/>
    <m/>
    <n v="1215171"/>
  </r>
  <r>
    <n v="800212422"/>
    <s v="CHRISTUS SINERGIA SALUD SA"/>
    <s v="CLFR"/>
    <n v="1302013"/>
    <s v="CLFR1302013"/>
    <s v="800212422_CLFR1302013"/>
    <d v="2024-07-11T14:47:00"/>
    <d v="2024-07-17T08:54:00"/>
    <n v="1378042"/>
    <n v="1378042"/>
    <s v="COMFENALCO 2023 (ADMISIONES)"/>
    <s v="CALI"/>
    <e v="#N/A"/>
    <x v="7"/>
    <n v="1350481"/>
    <n v="1222498454"/>
    <m/>
    <m/>
    <n v="0"/>
    <n v="0"/>
    <m/>
    <m/>
    <m/>
    <n v="0"/>
    <n v="0"/>
    <n v="0"/>
    <m/>
    <m/>
    <m/>
    <n v="0"/>
    <s v="Finalizada"/>
    <d v="2024-07-11T00:00:00"/>
    <d v="2024-08-01T00:00:00"/>
    <m/>
    <n v="1378042"/>
    <n v="1378042"/>
    <n v="1378042"/>
    <n v="0"/>
    <n v="0"/>
    <n v="27561"/>
    <n v="0"/>
    <n v="0"/>
    <n v="0"/>
    <n v="0"/>
    <n v="0"/>
    <m/>
    <n v="0"/>
    <m/>
    <m/>
    <m/>
    <n v="1378042"/>
  </r>
  <r>
    <n v="800212422"/>
    <s v="CHRISTUS SINERGIA SALUD SA"/>
    <s v="CLFR"/>
    <n v="1227289"/>
    <s v="CLFR1227289"/>
    <s v="800212422_CLFR1227289"/>
    <d v="2024-06-18T07:11:00"/>
    <d v="2024-07-04T15:17:00"/>
    <n v="1632957"/>
    <n v="1632957"/>
    <s v="COMFENALCO 2023 (ADMISIONES)"/>
    <s v="CALI"/>
    <s v="Factura pendiente en programacion de pago"/>
    <x v="7"/>
    <n v="1600298"/>
    <n v="1222485723"/>
    <m/>
    <m/>
    <n v="0"/>
    <n v="0"/>
    <m/>
    <m/>
    <m/>
    <n v="0"/>
    <n v="0"/>
    <n v="0"/>
    <m/>
    <m/>
    <m/>
    <n v="0"/>
    <s v="Finalizada"/>
    <d v="2024-06-18T00:00:00"/>
    <d v="2024-07-08T00:00:00"/>
    <m/>
    <n v="1632957"/>
    <n v="1632957"/>
    <n v="1632957"/>
    <n v="0"/>
    <n v="1440385"/>
    <n v="32659"/>
    <n v="0"/>
    <n v="0"/>
    <n v="0"/>
    <n v="0"/>
    <n v="0"/>
    <m/>
    <n v="0"/>
    <m/>
    <m/>
    <m/>
    <n v="1632957"/>
  </r>
  <r>
    <n v="800212422"/>
    <s v="CHRISTUS SINERGIA SALUD SA"/>
    <s v="CLFR"/>
    <n v="1212890"/>
    <s v="CLFR1212890"/>
    <s v="800212422_CLFR1212890"/>
    <d v="2024-05-05T08:00:00"/>
    <d v="2024-05-14T09:31:00"/>
    <n v="1635830"/>
    <n v="1635830"/>
    <s v="COMFENALCO 2023 (ADMISIONES)"/>
    <s v="CALI"/>
    <s v="Factura pendiente en programacion de pago"/>
    <x v="7"/>
    <n v="1603113"/>
    <n v="1222462258"/>
    <m/>
    <m/>
    <n v="0"/>
    <n v="0"/>
    <m/>
    <m/>
    <m/>
    <n v="0"/>
    <n v="0"/>
    <n v="0"/>
    <m/>
    <m/>
    <m/>
    <n v="0"/>
    <s v="Finalizada"/>
    <d v="2024-05-08T00:00:00"/>
    <d v="2024-05-14T00:00:00"/>
    <m/>
    <n v="1635830"/>
    <n v="1635830"/>
    <n v="1635830"/>
    <n v="0"/>
    <n v="35718"/>
    <n v="32717"/>
    <n v="0"/>
    <n v="0"/>
    <n v="0"/>
    <n v="0"/>
    <n v="0"/>
    <m/>
    <n v="0"/>
    <m/>
    <m/>
    <m/>
    <n v="1635830"/>
  </r>
  <r>
    <n v="800212422"/>
    <s v="CHRISTUS SINERGIA SALUD SA"/>
    <s v="CLFR"/>
    <n v="1214299"/>
    <s v="CLFR1214299"/>
    <s v="800212422_CLFR1214299"/>
    <d v="2024-05-09T09:19:00"/>
    <d v="2024-05-14T09:31:00"/>
    <n v="2002065"/>
    <n v="2002065"/>
    <s v="COMFENALCO 2023 (ADMISIONES)"/>
    <s v="CALI"/>
    <s v="Factura pendiente en programacion de pago"/>
    <x v="7"/>
    <n v="1962024"/>
    <n v="1222465477"/>
    <m/>
    <m/>
    <n v="0"/>
    <n v="0"/>
    <m/>
    <m/>
    <m/>
    <n v="0"/>
    <n v="0"/>
    <n v="0"/>
    <m/>
    <m/>
    <m/>
    <n v="0"/>
    <s v="Finalizada"/>
    <d v="2024-05-09T00:00:00"/>
    <d v="2024-05-14T00:00:00"/>
    <m/>
    <n v="2002065"/>
    <n v="2002065"/>
    <n v="2002065"/>
    <n v="0"/>
    <n v="1095386"/>
    <n v="40041"/>
    <n v="0"/>
    <n v="0"/>
    <n v="0"/>
    <n v="0"/>
    <n v="0"/>
    <m/>
    <n v="0"/>
    <m/>
    <m/>
    <m/>
    <n v="2002065"/>
  </r>
  <r>
    <n v="800212422"/>
    <s v="CHRISTUS SINERGIA SALUD SA"/>
    <s v="CLFR"/>
    <n v="1303045"/>
    <s v="CLFR1303045"/>
    <s v="800212422_CLFR1303045"/>
    <d v="2024-07-15T16:52:00"/>
    <d v="2024-07-25T15:40:00"/>
    <n v="2016783"/>
    <n v="2012283"/>
    <s v="COMFENALCO 2023 (ADMISIONES)"/>
    <s v="CALI"/>
    <e v="#N/A"/>
    <x v="7"/>
    <n v="0"/>
    <m/>
    <m/>
    <m/>
    <n v="0"/>
    <n v="0"/>
    <m/>
    <m/>
    <m/>
    <n v="0"/>
    <n v="0"/>
    <n v="0"/>
    <m/>
    <m/>
    <m/>
    <n v="0"/>
    <s v="Finalizada"/>
    <d v="2024-07-16T00:00:00"/>
    <d v="2024-09-02T00:00:00"/>
    <m/>
    <n v="2016783"/>
    <n v="2012283"/>
    <n v="2016783"/>
    <n v="4500"/>
    <n v="2016783"/>
    <n v="40336"/>
    <n v="0"/>
    <n v="0"/>
    <n v="0"/>
    <n v="0"/>
    <n v="0"/>
    <m/>
    <n v="0"/>
    <m/>
    <m/>
    <m/>
    <n v="2012283"/>
  </r>
  <r>
    <n v="800212422"/>
    <s v="CHRISTUS SINERGIA SALUD SA"/>
    <s v="CLFR"/>
    <n v="1230875"/>
    <s v="CLFR1230875"/>
    <s v="800212422_CLFR1230875"/>
    <d v="2024-06-27T14:52:00"/>
    <d v="2024-07-04T15:17:00"/>
    <n v="2114797"/>
    <n v="2110297"/>
    <s v="COMFENALCO 2023 (ADMISIONES)"/>
    <s v="CALI"/>
    <s v="Factura pendiente en programacion de pago"/>
    <x v="7"/>
    <n v="2068001"/>
    <n v="1222485718"/>
    <m/>
    <m/>
    <n v="0"/>
    <n v="0"/>
    <m/>
    <m/>
    <m/>
    <n v="0"/>
    <n v="0"/>
    <n v="0"/>
    <m/>
    <m/>
    <m/>
    <n v="0"/>
    <s v="Finalizada"/>
    <d v="2024-06-27T00:00:00"/>
    <d v="2024-07-08T00:00:00"/>
    <m/>
    <n v="2114797"/>
    <n v="2110297"/>
    <n v="2114797"/>
    <n v="4500"/>
    <n v="1967797"/>
    <n v="42296"/>
    <n v="0"/>
    <n v="0"/>
    <n v="0"/>
    <n v="0"/>
    <n v="0"/>
    <m/>
    <n v="0"/>
    <m/>
    <m/>
    <m/>
    <n v="2110297"/>
  </r>
  <r>
    <n v="800212422"/>
    <s v="CHRISTUS SINERGIA SALUD SA"/>
    <s v="CLFR"/>
    <n v="1216685"/>
    <s v="CLFR1216685"/>
    <s v="800212422_CLFR1216685"/>
    <d v="2024-05-17T10:13:00"/>
    <d v="2024-05-20T08:34:00"/>
    <n v="2423253"/>
    <n v="2423253"/>
    <s v="URGENCIA VITAL-SOAT-COMFENALCO (FACTURACIÓN)"/>
    <s v="CALI"/>
    <s v="Factura en proceso interno"/>
    <x v="7"/>
    <n v="2374788"/>
    <n v="1222486926"/>
    <m/>
    <m/>
    <n v="0"/>
    <n v="0"/>
    <m/>
    <m/>
    <m/>
    <n v="0"/>
    <n v="0"/>
    <n v="0"/>
    <m/>
    <m/>
    <m/>
    <n v="0"/>
    <s v="Finalizada"/>
    <d v="2024-05-17T00:00:00"/>
    <d v="2024-06-04T00:00:00"/>
    <m/>
    <n v="2423253"/>
    <n v="2423253"/>
    <n v="2423253"/>
    <n v="0"/>
    <n v="0"/>
    <n v="48465"/>
    <n v="0"/>
    <n v="0"/>
    <n v="0"/>
    <n v="0"/>
    <n v="0"/>
    <m/>
    <n v="0"/>
    <m/>
    <m/>
    <m/>
    <n v="2423253"/>
  </r>
  <r>
    <n v="800212422"/>
    <s v="CHRISTUS SINERGIA SALUD SA"/>
    <s v="CLFR"/>
    <n v="1302076"/>
    <s v="CLFR1302076"/>
    <s v="800212422_CLFR1302076"/>
    <d v="2024-07-11T15:58:00"/>
    <d v="2024-07-17T08:54:00"/>
    <n v="2449844"/>
    <n v="2449844"/>
    <s v="COMFENALCO 2023 (ADMISIONES)"/>
    <s v="CALI"/>
    <e v="#N/A"/>
    <x v="7"/>
    <n v="2400847"/>
    <n v="1222499680"/>
    <m/>
    <m/>
    <n v="0"/>
    <n v="0"/>
    <m/>
    <m/>
    <m/>
    <n v="0"/>
    <n v="0"/>
    <n v="0"/>
    <m/>
    <m/>
    <m/>
    <n v="0"/>
    <s v="Finalizada"/>
    <d v="2024-07-11T00:00:00"/>
    <d v="2024-08-01T00:00:00"/>
    <m/>
    <n v="2449844"/>
    <n v="2449844"/>
    <n v="2449844"/>
    <n v="0"/>
    <n v="139538"/>
    <n v="48997"/>
    <n v="0"/>
    <n v="0"/>
    <n v="0"/>
    <n v="0"/>
    <n v="0"/>
    <m/>
    <n v="0"/>
    <m/>
    <m/>
    <m/>
    <n v="2449844"/>
  </r>
  <r>
    <n v="800212422"/>
    <s v="CHRISTUS SINERGIA SALUD SA"/>
    <s v="CLFR"/>
    <n v="1218464"/>
    <s v="CLFR1218464"/>
    <s v="800212422_CLFR1218464"/>
    <d v="2024-05-23T09:51:00"/>
    <d v="2024-05-30T09:16:00"/>
    <n v="2730140"/>
    <n v="2730140"/>
    <s v="COMFENALCO 2023 (ADMISIONES)"/>
    <s v="CALI"/>
    <s v="Factura pendiente en programacion de pago"/>
    <x v="7"/>
    <n v="2675537"/>
    <n v="1222470302"/>
    <m/>
    <m/>
    <n v="0"/>
    <n v="0"/>
    <m/>
    <m/>
    <m/>
    <n v="0"/>
    <n v="0"/>
    <n v="0"/>
    <m/>
    <m/>
    <m/>
    <n v="0"/>
    <s v="Finalizada"/>
    <d v="2024-05-24T00:00:00"/>
    <d v="2024-06-04T00:00:00"/>
    <m/>
    <n v="2730140"/>
    <n v="2730140"/>
    <n v="2730140"/>
    <n v="0"/>
    <n v="2583140"/>
    <n v="54603"/>
    <n v="0"/>
    <n v="0"/>
    <n v="0"/>
    <n v="0"/>
    <n v="0"/>
    <m/>
    <n v="0"/>
    <m/>
    <m/>
    <m/>
    <n v="2730140"/>
  </r>
  <r>
    <n v="800212422"/>
    <s v="CHRISTUS SINERGIA SALUD SA"/>
    <s v="CLFR"/>
    <n v="1224996"/>
    <s v="CLFR1224996"/>
    <s v="800212422_CLFR1224996"/>
    <d v="2024-06-11T16:42:00"/>
    <d v="2024-06-17T11:06:00"/>
    <n v="2950451"/>
    <n v="2950451"/>
    <s v="COMFENALCO 2023 (ADMISIONES)"/>
    <s v="CALI"/>
    <s v="Factura pendiente en programacion de pago"/>
    <x v="7"/>
    <n v="2891442"/>
    <n v="1222485715"/>
    <m/>
    <m/>
    <n v="0"/>
    <n v="0"/>
    <m/>
    <m/>
    <m/>
    <n v="0"/>
    <n v="0"/>
    <n v="0"/>
    <m/>
    <m/>
    <m/>
    <n v="0"/>
    <s v="Finalizada"/>
    <d v="2024-06-11T00:00:00"/>
    <d v="2024-07-02T00:00:00"/>
    <m/>
    <n v="2950451"/>
    <n v="2950451"/>
    <n v="2950451"/>
    <n v="0"/>
    <n v="1095386"/>
    <n v="59009"/>
    <n v="0"/>
    <n v="0"/>
    <n v="0"/>
    <n v="0"/>
    <n v="0"/>
    <m/>
    <n v="0"/>
    <m/>
    <m/>
    <m/>
    <n v="2950451"/>
  </r>
  <r>
    <n v="800212422"/>
    <s v="CHRISTUS SINERGIA SALUD SA"/>
    <s v="CLFR"/>
    <n v="1227300"/>
    <s v="CLFR1227300"/>
    <s v="800212422_CLFR1227300"/>
    <d v="2024-06-18T07:27:00"/>
    <d v="2024-07-04T15:17:00"/>
    <n v="3405406"/>
    <n v="3405406"/>
    <s v="COMFENALCO 2023 (ADMISIONES)"/>
    <s v="CALI"/>
    <s v="Factura pendiente en programacion de pago"/>
    <x v="7"/>
    <n v="3337298"/>
    <n v="1222485711"/>
    <m/>
    <m/>
    <n v="0"/>
    <n v="0"/>
    <m/>
    <m/>
    <m/>
    <n v="0"/>
    <n v="0"/>
    <n v="0"/>
    <m/>
    <m/>
    <m/>
    <n v="0"/>
    <s v="Finalizada"/>
    <d v="2024-06-18T00:00:00"/>
    <d v="2024-07-08T00:00:00"/>
    <m/>
    <n v="3405406"/>
    <n v="3405406"/>
    <n v="3405406"/>
    <n v="0"/>
    <n v="1617984"/>
    <n v="68108"/>
    <n v="0"/>
    <n v="0"/>
    <n v="0"/>
    <n v="0"/>
    <n v="0"/>
    <m/>
    <n v="0"/>
    <m/>
    <m/>
    <m/>
    <n v="3405406"/>
  </r>
  <r>
    <n v="800212422"/>
    <s v="CHRISTUS SINERGIA SALUD SA"/>
    <s v="CLFR"/>
    <n v="1232618"/>
    <s v="CLFR1232618"/>
    <s v="800212422_CLFR1232618"/>
    <d v="2024-07-03T11:23:00"/>
    <d v="2024-07-09T14:24:00"/>
    <n v="8342918"/>
    <n v="8004919"/>
    <s v="COMFENALCO 2023 (ADMISIONES)"/>
    <s v="CALI"/>
    <e v="#N/A"/>
    <x v="7"/>
    <n v="7838061"/>
    <n v="1222493886"/>
    <m/>
    <m/>
    <n v="0"/>
    <n v="0"/>
    <m/>
    <m/>
    <m/>
    <n v="0"/>
    <n v="0"/>
    <n v="0"/>
    <m/>
    <m/>
    <m/>
    <n v="0"/>
    <s v="Finalizada"/>
    <d v="2024-07-03T00:00:00"/>
    <d v="2024-07-12T00:00:00"/>
    <m/>
    <n v="8342918"/>
    <n v="8004919"/>
    <n v="8342918"/>
    <n v="337999"/>
    <n v="7527962"/>
    <n v="166858"/>
    <n v="0"/>
    <n v="0"/>
    <n v="0"/>
    <n v="0"/>
    <n v="0"/>
    <m/>
    <n v="0"/>
    <m/>
    <m/>
    <m/>
    <n v="8004919"/>
  </r>
  <r>
    <n v="800212422"/>
    <s v="CHRISTUS SINERGIA SALUD SA"/>
    <s v="CLFR"/>
    <n v="1310250"/>
    <s v="CLFR1310250"/>
    <s v="800212422_CLFR1310250"/>
    <d v="2024-08-06T09:14:00"/>
    <d v="2024-08-23T11:23:00"/>
    <n v="9800000"/>
    <n v="8445649"/>
    <s v="COMFENALCO 2023 (ADMISIONES)"/>
    <s v="CALI"/>
    <e v="#N/A"/>
    <x v="7"/>
    <n v="0"/>
    <m/>
    <m/>
    <m/>
    <n v="0"/>
    <n v="0"/>
    <m/>
    <m/>
    <m/>
    <n v="0"/>
    <n v="0"/>
    <n v="0"/>
    <m/>
    <m/>
    <m/>
    <n v="0"/>
    <s v="Finalizada"/>
    <d v="2024-08-08T00:00:00"/>
    <d v="2024-09-02T00:00:00"/>
    <m/>
    <n v="9800000"/>
    <n v="8445649"/>
    <n v="9800000"/>
    <n v="1354351"/>
    <n v="9800000"/>
    <n v="196000"/>
    <n v="0"/>
    <n v="0"/>
    <n v="0"/>
    <n v="0"/>
    <n v="0"/>
    <m/>
    <n v="0"/>
    <m/>
    <m/>
    <m/>
    <n v="8445649"/>
  </r>
  <r>
    <n v="800212422"/>
    <s v="CHRISTUS SINERGIA SALUD SA"/>
    <s v="CLFR"/>
    <n v="1211478"/>
    <s v="CLFR1211478"/>
    <s v="800212422_CLFR1211478"/>
    <d v="2024-04-30T14:15:00"/>
    <d v="2024-04-30T17:56:00"/>
    <n v="9800000"/>
    <n v="9800000"/>
    <s v="COMFENALCO 2023 (ADMISIONES)"/>
    <s v="CALI"/>
    <s v="Factura pendiente en programacion de pago"/>
    <x v="7"/>
    <n v="9604000"/>
    <n v="1222464030"/>
    <m/>
    <m/>
    <n v="0"/>
    <n v="0"/>
    <m/>
    <m/>
    <m/>
    <n v="0"/>
    <n v="0"/>
    <n v="0"/>
    <m/>
    <m/>
    <m/>
    <n v="0"/>
    <s v="Finalizada"/>
    <d v="2024-04-30T00:00:00"/>
    <d v="2024-05-02T00:00:00"/>
    <m/>
    <n v="9800000"/>
    <n v="9800000"/>
    <n v="9800000"/>
    <n v="0"/>
    <n v="9800000"/>
    <n v="196000"/>
    <n v="0"/>
    <n v="0"/>
    <n v="0"/>
    <n v="0"/>
    <n v="0"/>
    <m/>
    <n v="0"/>
    <m/>
    <m/>
    <m/>
    <n v="9800000"/>
  </r>
  <r>
    <n v="800212422"/>
    <s v="CHRISTUS SINERGIA SALUD SA"/>
    <s v="CLFR"/>
    <n v="1217311"/>
    <s v="CLFR1217311"/>
    <s v="800212422_CLFR1217311"/>
    <d v="2024-05-20T12:25:00"/>
    <d v="2024-05-21T11:44:00"/>
    <n v="9800000"/>
    <n v="9800000"/>
    <s v="COMFENALCO 2023 (ADMISIONES)"/>
    <s v="CALI"/>
    <s v="Factura pendiente en programacion de pago"/>
    <x v="7"/>
    <n v="9604000"/>
    <n v="1222475049"/>
    <m/>
    <m/>
    <n v="0"/>
    <n v="0"/>
    <m/>
    <m/>
    <m/>
    <n v="0"/>
    <n v="0"/>
    <n v="0"/>
    <m/>
    <m/>
    <m/>
    <n v="0"/>
    <s v="Finalizada"/>
    <d v="2024-05-20T00:00:00"/>
    <d v="2024-06-04T00:00:00"/>
    <m/>
    <n v="9800000"/>
    <n v="9800000"/>
    <n v="9800000"/>
    <n v="0"/>
    <n v="9800000"/>
    <n v="196000"/>
    <n v="0"/>
    <n v="0"/>
    <n v="0"/>
    <n v="0"/>
    <n v="0"/>
    <m/>
    <n v="0"/>
    <m/>
    <m/>
    <m/>
    <n v="9800000"/>
  </r>
  <r>
    <n v="800212422"/>
    <s v="CHRISTUS SINERGIA SALUD SA"/>
    <s v="CLFR"/>
    <n v="1217952"/>
    <s v="CLFR1217952"/>
    <s v="800212422_CLFR1217952"/>
    <d v="2024-05-21T17:25:00"/>
    <d v="2024-05-23T15:28:00"/>
    <n v="9800000"/>
    <n v="9800000"/>
    <s v="COMFENALCO 2023 (ADMISIONES)"/>
    <s v="CALI"/>
    <s v="Factura pendiente en programacion de pago"/>
    <x v="7"/>
    <n v="9604000"/>
    <n v="1222475051"/>
    <m/>
    <m/>
    <n v="0"/>
    <n v="0"/>
    <m/>
    <m/>
    <m/>
    <n v="0"/>
    <n v="0"/>
    <n v="0"/>
    <m/>
    <m/>
    <m/>
    <n v="0"/>
    <s v="Finalizada"/>
    <d v="2024-05-21T00:00:00"/>
    <d v="2024-06-04T00:00:00"/>
    <m/>
    <n v="9800000"/>
    <n v="9800000"/>
    <n v="9800000"/>
    <n v="0"/>
    <n v="9800000"/>
    <n v="196000"/>
    <n v="0"/>
    <n v="0"/>
    <n v="0"/>
    <n v="0"/>
    <n v="0"/>
    <m/>
    <n v="0"/>
    <m/>
    <m/>
    <m/>
    <n v="98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7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51">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43" outline="0" showAll="0" defaultSubtotal="0"/>
    <pivotField dataField="1" compact="0" numFmtId="43" outline="0" showAll="0" defaultSubtotal="0"/>
    <pivotField compact="0" outline="0" showAll="0" defaultSubtotal="0"/>
    <pivotField compact="0" outline="0" showAll="0" defaultSubtotal="0"/>
    <pivotField compact="0" outline="0" showAll="0" defaultSubtotal="0"/>
    <pivotField axis="axisRow" compact="0" outline="0" showAll="0" defaultSubtotal="0">
      <items count="11">
        <item x="10"/>
        <item x="1"/>
        <item x="2"/>
        <item x="3"/>
        <item x="4"/>
        <item x="5"/>
        <item x="6"/>
        <item x="7"/>
        <item x="8"/>
        <item x="0"/>
        <item x="9"/>
      </items>
    </pivotField>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dataField="1"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numFmtId="165" outline="0" showAll="0" defaultSubtotal="0"/>
    <pivotField compact="0"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3"/>
  </rowFields>
  <rowItems count="12">
    <i>
      <x/>
    </i>
    <i>
      <x v="1"/>
    </i>
    <i>
      <x v="2"/>
    </i>
    <i>
      <x v="3"/>
    </i>
    <i>
      <x v="4"/>
    </i>
    <i>
      <x v="5"/>
    </i>
    <i>
      <x v="6"/>
    </i>
    <i>
      <x v="7"/>
    </i>
    <i>
      <x v="8"/>
    </i>
    <i>
      <x v="9"/>
    </i>
    <i>
      <x v="10"/>
    </i>
    <i t="grand">
      <x/>
    </i>
  </rowItems>
  <colFields count="1">
    <field x="-2"/>
  </colFields>
  <colItems count="5">
    <i>
      <x/>
    </i>
    <i i="1">
      <x v="1"/>
    </i>
    <i i="2">
      <x v="2"/>
    </i>
    <i i="3">
      <x v="3"/>
    </i>
    <i i="4">
      <x v="4"/>
    </i>
  </colItems>
  <dataFields count="5">
    <dataField name="CANT" fld="5" subtotal="count" baseField="0" baseItem="0"/>
    <dataField name="SALDO IPS" fld="9" baseField="0" baseItem="0" numFmtId="165"/>
    <dataField name="GLOSA ACEPTADA" fld="40" baseField="0" baseItem="0" numFmtId="165"/>
    <dataField name="GLOSA PDTE" fld="41" baseField="0" baseItem="0" numFmtId="165"/>
    <dataField name="DEVOLUCION" fld="42" baseField="0" baseItem="0" numFmtId="165"/>
  </dataFields>
  <formats count="19">
    <format dxfId="50">
      <pivotArea outline="0" collapsedLevelsAreSubtotals="1" fieldPosition="0">
        <references count="1">
          <reference field="4294967294" count="4" selected="0">
            <x v="1"/>
            <x v="2"/>
            <x v="3"/>
            <x v="4"/>
          </reference>
        </references>
      </pivotArea>
    </format>
    <format dxfId="43">
      <pivotArea type="all" dataOnly="0" outline="0" fieldPosition="0"/>
    </format>
    <format dxfId="42">
      <pivotArea outline="0" collapsedLevelsAreSubtotals="1" fieldPosition="0"/>
    </format>
    <format dxfId="41">
      <pivotArea field="13" type="button" dataOnly="0" labelOnly="1" outline="0" axis="axisRow" fieldPosition="0"/>
    </format>
    <format dxfId="40">
      <pivotArea dataOnly="0" labelOnly="1" fieldPosition="0">
        <references count="1">
          <reference field="13" count="0"/>
        </references>
      </pivotArea>
    </format>
    <format dxfId="39">
      <pivotArea dataOnly="0" labelOnly="1" grandRow="1" outline="0" fieldPosition="0"/>
    </format>
    <format dxfId="38">
      <pivotArea dataOnly="0" labelOnly="1" outline="0" fieldPosition="0">
        <references count="1">
          <reference field="4294967294" count="5">
            <x v="0"/>
            <x v="1"/>
            <x v="2"/>
            <x v="3"/>
            <x v="4"/>
          </reference>
        </references>
      </pivotArea>
    </format>
    <format dxfId="37">
      <pivotArea type="all" dataOnly="0" outline="0" fieldPosition="0"/>
    </format>
    <format dxfId="36">
      <pivotArea outline="0" collapsedLevelsAreSubtotals="1" fieldPosition="0"/>
    </format>
    <format dxfId="35">
      <pivotArea field="13" type="button" dataOnly="0" labelOnly="1" outline="0" axis="axisRow" fieldPosition="0"/>
    </format>
    <format dxfId="34">
      <pivotArea dataOnly="0" labelOnly="1" fieldPosition="0">
        <references count="1">
          <reference field="13" count="0"/>
        </references>
      </pivotArea>
    </format>
    <format dxfId="33">
      <pivotArea dataOnly="0" labelOnly="1" grandRow="1" outline="0" fieldPosition="0"/>
    </format>
    <format dxfId="32">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47"/>
  <sheetViews>
    <sheetView showGridLines="0" zoomScale="120" zoomScaleNormal="120" workbookViewId="0">
      <selection activeCell="F9" sqref="F9"/>
    </sheetView>
  </sheetViews>
  <sheetFormatPr baseColWidth="10" defaultRowHeight="14.5" x14ac:dyDescent="0.35"/>
  <cols>
    <col min="2" max="2" width="27.81640625" bestFit="1" customWidth="1"/>
    <col min="3" max="3" width="10.81640625" customWidth="1"/>
    <col min="4" max="4" width="13.453125" customWidth="1"/>
    <col min="5" max="6" width="11.1796875" style="6" bestFit="1" customWidth="1"/>
    <col min="7" max="8" width="14.90625" bestFit="1" customWidth="1"/>
    <col min="9" max="9" width="31.54296875" customWidth="1"/>
    <col min="10" max="10" width="13.81640625" bestFit="1"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800212422</v>
      </c>
      <c r="B2" s="1" t="s">
        <v>15</v>
      </c>
      <c r="C2" s="1" t="s">
        <v>16</v>
      </c>
      <c r="D2" s="1">
        <v>667848</v>
      </c>
      <c r="E2" s="5">
        <v>44666.635416666664</v>
      </c>
      <c r="F2" s="5">
        <v>44727.407638888886</v>
      </c>
      <c r="G2" s="8">
        <v>185284858</v>
      </c>
      <c r="H2" s="8">
        <v>6051530</v>
      </c>
      <c r="I2" s="7" t="s">
        <v>11</v>
      </c>
      <c r="J2" s="7" t="s">
        <v>10</v>
      </c>
    </row>
    <row r="3" spans="1:10" x14ac:dyDescent="0.35">
      <c r="A3" s="1">
        <v>800212422</v>
      </c>
      <c r="B3" s="1" t="s">
        <v>15</v>
      </c>
      <c r="C3" s="1" t="s">
        <v>16</v>
      </c>
      <c r="D3" s="1">
        <v>791547</v>
      </c>
      <c r="E3" s="5">
        <v>44929.606249999997</v>
      </c>
      <c r="F3" s="5">
        <v>44958.61041666667</v>
      </c>
      <c r="G3" s="8">
        <v>24068996</v>
      </c>
      <c r="H3" s="8">
        <v>199950</v>
      </c>
      <c r="I3" s="7" t="s">
        <v>11</v>
      </c>
      <c r="J3" s="7" t="s">
        <v>10</v>
      </c>
    </row>
    <row r="4" spans="1:10" x14ac:dyDescent="0.35">
      <c r="A4" s="1">
        <v>800212422</v>
      </c>
      <c r="B4" s="1" t="s">
        <v>15</v>
      </c>
      <c r="C4" s="1" t="s">
        <v>16</v>
      </c>
      <c r="D4" s="1">
        <v>808481</v>
      </c>
      <c r="E4" s="5">
        <v>44959.67083333333</v>
      </c>
      <c r="F4" s="5">
        <v>44988.584722222222</v>
      </c>
      <c r="G4" s="8">
        <v>13237763</v>
      </c>
      <c r="H4" s="8">
        <v>13237763</v>
      </c>
      <c r="I4" s="7" t="s">
        <v>11</v>
      </c>
      <c r="J4" s="7" t="s">
        <v>10</v>
      </c>
    </row>
    <row r="5" spans="1:10" x14ac:dyDescent="0.35">
      <c r="A5" s="1">
        <v>800212422</v>
      </c>
      <c r="B5" s="1" t="s">
        <v>15</v>
      </c>
      <c r="C5" s="1" t="s">
        <v>16</v>
      </c>
      <c r="D5" s="1">
        <v>820426</v>
      </c>
      <c r="E5" s="5">
        <v>44978.618750000001</v>
      </c>
      <c r="F5" s="5">
        <v>44988.584722222222</v>
      </c>
      <c r="G5" s="8">
        <v>70653</v>
      </c>
      <c r="H5" s="8">
        <v>70653</v>
      </c>
      <c r="I5" s="7" t="s">
        <v>11</v>
      </c>
      <c r="J5" s="7" t="s">
        <v>10</v>
      </c>
    </row>
    <row r="6" spans="1:10" x14ac:dyDescent="0.35">
      <c r="A6" s="1">
        <v>800212422</v>
      </c>
      <c r="B6" s="1" t="s">
        <v>15</v>
      </c>
      <c r="C6" s="1" t="s">
        <v>17</v>
      </c>
      <c r="D6" s="1">
        <v>4187</v>
      </c>
      <c r="E6" s="5">
        <v>45033.625</v>
      </c>
      <c r="F6" s="5">
        <v>45048.463888888888</v>
      </c>
      <c r="G6" s="8">
        <v>115668</v>
      </c>
      <c r="H6" s="8">
        <v>4048</v>
      </c>
      <c r="I6" s="7" t="s">
        <v>13</v>
      </c>
      <c r="J6" s="7" t="s">
        <v>10</v>
      </c>
    </row>
    <row r="7" spans="1:10" x14ac:dyDescent="0.35">
      <c r="A7" s="1">
        <v>800212422</v>
      </c>
      <c r="B7" s="1" t="s">
        <v>15</v>
      </c>
      <c r="C7" s="1" t="s">
        <v>16</v>
      </c>
      <c r="D7" s="1">
        <v>864472</v>
      </c>
      <c r="E7" s="5">
        <v>45057.48541666667</v>
      </c>
      <c r="F7" s="5">
        <v>45082.47152777778</v>
      </c>
      <c r="G7" s="8">
        <v>45000</v>
      </c>
      <c r="H7" s="8">
        <v>45000</v>
      </c>
      <c r="I7" s="7" t="s">
        <v>14</v>
      </c>
      <c r="J7" s="7" t="s">
        <v>10</v>
      </c>
    </row>
    <row r="8" spans="1:10" x14ac:dyDescent="0.35">
      <c r="A8" s="1">
        <v>800212422</v>
      </c>
      <c r="B8" s="1" t="s">
        <v>15</v>
      </c>
      <c r="C8" s="1" t="s">
        <v>16</v>
      </c>
      <c r="D8" s="1">
        <v>875245</v>
      </c>
      <c r="E8" s="5">
        <v>45074.369444444441</v>
      </c>
      <c r="F8" s="5">
        <v>45082.47152777778</v>
      </c>
      <c r="G8" s="8">
        <v>50293</v>
      </c>
      <c r="H8" s="8">
        <v>50293</v>
      </c>
      <c r="I8" s="7" t="s">
        <v>13</v>
      </c>
      <c r="J8" s="7" t="s">
        <v>10</v>
      </c>
    </row>
    <row r="9" spans="1:10" x14ac:dyDescent="0.35">
      <c r="A9" s="1">
        <v>800212422</v>
      </c>
      <c r="B9" s="1" t="s">
        <v>15</v>
      </c>
      <c r="C9" s="1" t="s">
        <v>16</v>
      </c>
      <c r="D9" s="1">
        <v>880544</v>
      </c>
      <c r="E9" s="5">
        <v>45084.494444444441</v>
      </c>
      <c r="F9" s="5">
        <v>45126.365972222222</v>
      </c>
      <c r="G9" s="8">
        <v>1440385</v>
      </c>
      <c r="H9" s="8">
        <v>1281946</v>
      </c>
      <c r="I9" s="7" t="s">
        <v>13</v>
      </c>
      <c r="J9" s="7" t="s">
        <v>10</v>
      </c>
    </row>
    <row r="10" spans="1:10" x14ac:dyDescent="0.35">
      <c r="A10" s="1">
        <v>800212422</v>
      </c>
      <c r="B10" s="1" t="s">
        <v>15</v>
      </c>
      <c r="C10" s="1" t="s">
        <v>16</v>
      </c>
      <c r="D10" s="1">
        <v>888616</v>
      </c>
      <c r="E10" s="5">
        <v>45098.681250000001</v>
      </c>
      <c r="F10" s="5"/>
      <c r="G10" s="8">
        <v>448523</v>
      </c>
      <c r="H10" s="8">
        <v>448523</v>
      </c>
      <c r="I10" s="7" t="s">
        <v>13</v>
      </c>
      <c r="J10" s="7" t="s">
        <v>10</v>
      </c>
    </row>
    <row r="11" spans="1:10" x14ac:dyDescent="0.35">
      <c r="A11" s="1">
        <v>800212422</v>
      </c>
      <c r="B11" s="1" t="s">
        <v>15</v>
      </c>
      <c r="C11" s="1" t="s">
        <v>16</v>
      </c>
      <c r="D11" s="1">
        <v>890704</v>
      </c>
      <c r="E11" s="5">
        <v>45102.363194444442</v>
      </c>
      <c r="F11" s="5">
        <v>45177.298611111109</v>
      </c>
      <c r="G11" s="8">
        <v>66420</v>
      </c>
      <c r="H11" s="8">
        <v>66420</v>
      </c>
      <c r="I11" s="7" t="s">
        <v>13</v>
      </c>
      <c r="J11" s="7" t="s">
        <v>10</v>
      </c>
    </row>
    <row r="12" spans="1:10" x14ac:dyDescent="0.35">
      <c r="A12" s="1">
        <v>800212422</v>
      </c>
      <c r="B12" s="1" t="s">
        <v>15</v>
      </c>
      <c r="C12" s="1" t="s">
        <v>16</v>
      </c>
      <c r="D12" s="1">
        <v>905576</v>
      </c>
      <c r="E12" s="5">
        <v>45124.655555555553</v>
      </c>
      <c r="F12" s="5">
        <v>45141.530555555553</v>
      </c>
      <c r="G12" s="8">
        <v>150200438</v>
      </c>
      <c r="H12" s="8">
        <v>3201762</v>
      </c>
      <c r="I12" s="7" t="s">
        <v>13</v>
      </c>
      <c r="J12" s="7" t="s">
        <v>10</v>
      </c>
    </row>
    <row r="13" spans="1:10" x14ac:dyDescent="0.35">
      <c r="A13" s="1">
        <v>800212422</v>
      </c>
      <c r="B13" s="1" t="s">
        <v>15</v>
      </c>
      <c r="C13" s="1" t="s">
        <v>16</v>
      </c>
      <c r="D13" s="1">
        <v>1106147</v>
      </c>
      <c r="E13" s="5">
        <v>45149.42083333333</v>
      </c>
      <c r="F13" s="5">
        <v>45174.497916666667</v>
      </c>
      <c r="G13" s="8">
        <v>5994597</v>
      </c>
      <c r="H13" s="8">
        <v>385087</v>
      </c>
      <c r="I13" s="7" t="s">
        <v>13</v>
      </c>
      <c r="J13" s="7" t="s">
        <v>10</v>
      </c>
    </row>
    <row r="14" spans="1:10" x14ac:dyDescent="0.35">
      <c r="A14" s="1">
        <v>800212422</v>
      </c>
      <c r="B14" s="1" t="s">
        <v>15</v>
      </c>
      <c r="C14" s="1" t="s">
        <v>16</v>
      </c>
      <c r="D14" s="1">
        <v>1107703</v>
      </c>
      <c r="E14" s="5">
        <v>45151.581944444442</v>
      </c>
      <c r="F14" s="5">
        <v>45174.497916666667</v>
      </c>
      <c r="G14" s="8">
        <v>5755671</v>
      </c>
      <c r="H14" s="8">
        <v>29838</v>
      </c>
      <c r="I14" s="7" t="s">
        <v>13</v>
      </c>
      <c r="J14" s="7" t="s">
        <v>10</v>
      </c>
    </row>
    <row r="15" spans="1:10" x14ac:dyDescent="0.35">
      <c r="A15" s="1">
        <v>800212422</v>
      </c>
      <c r="B15" s="1" t="s">
        <v>15</v>
      </c>
      <c r="C15" s="1" t="s">
        <v>16</v>
      </c>
      <c r="D15" s="1">
        <v>1112154</v>
      </c>
      <c r="E15" s="5">
        <v>45157.392361111109</v>
      </c>
      <c r="F15" s="5">
        <v>45174.497916666667</v>
      </c>
      <c r="G15" s="8">
        <v>635818</v>
      </c>
      <c r="H15" s="8">
        <v>167699</v>
      </c>
      <c r="I15" s="7" t="s">
        <v>13</v>
      </c>
      <c r="J15" s="7" t="s">
        <v>10</v>
      </c>
    </row>
    <row r="16" spans="1:10" x14ac:dyDescent="0.35">
      <c r="A16" s="1">
        <v>800212422</v>
      </c>
      <c r="B16" s="1" t="s">
        <v>15</v>
      </c>
      <c r="C16" s="1" t="s">
        <v>16</v>
      </c>
      <c r="D16" s="1">
        <v>1116943</v>
      </c>
      <c r="E16" s="5">
        <v>45167.454861111109</v>
      </c>
      <c r="F16" s="5">
        <v>45177.298611111109</v>
      </c>
      <c r="G16" s="8">
        <v>64208066</v>
      </c>
      <c r="H16" s="8">
        <v>1987013</v>
      </c>
      <c r="I16" s="7" t="s">
        <v>13</v>
      </c>
      <c r="J16" s="7" t="s">
        <v>10</v>
      </c>
    </row>
    <row r="17" spans="1:10" x14ac:dyDescent="0.35">
      <c r="A17" s="1">
        <v>800212422</v>
      </c>
      <c r="B17" s="1" t="s">
        <v>15</v>
      </c>
      <c r="C17" s="1" t="s">
        <v>16</v>
      </c>
      <c r="D17" s="1">
        <v>1119143</v>
      </c>
      <c r="E17" s="5">
        <v>45171.239583333336</v>
      </c>
      <c r="F17" s="5">
        <v>45177.298611111109</v>
      </c>
      <c r="G17" s="8">
        <v>90655</v>
      </c>
      <c r="H17" s="8">
        <v>90655</v>
      </c>
      <c r="I17" s="7" t="s">
        <v>13</v>
      </c>
      <c r="J17" s="7" t="s">
        <v>10</v>
      </c>
    </row>
    <row r="18" spans="1:10" x14ac:dyDescent="0.35">
      <c r="A18" s="1">
        <v>800212422</v>
      </c>
      <c r="B18" s="1" t="s">
        <v>15</v>
      </c>
      <c r="C18" s="1" t="s">
        <v>16</v>
      </c>
      <c r="D18" s="1">
        <v>1126993</v>
      </c>
      <c r="E18" s="5">
        <v>45186.382638888892</v>
      </c>
      <c r="F18" s="5"/>
      <c r="G18" s="8">
        <v>424323</v>
      </c>
      <c r="H18" s="8">
        <v>424323</v>
      </c>
      <c r="I18" s="7" t="s">
        <v>13</v>
      </c>
      <c r="J18" s="7" t="s">
        <v>10</v>
      </c>
    </row>
    <row r="19" spans="1:10" x14ac:dyDescent="0.35">
      <c r="A19" s="1">
        <v>800212422</v>
      </c>
      <c r="B19" s="1" t="s">
        <v>15</v>
      </c>
      <c r="C19" s="1" t="s">
        <v>17</v>
      </c>
      <c r="D19" s="1">
        <v>22164</v>
      </c>
      <c r="E19" s="5">
        <v>45209.397916666669</v>
      </c>
      <c r="F19" s="5">
        <v>45211.381249999999</v>
      </c>
      <c r="G19" s="8">
        <v>115668</v>
      </c>
      <c r="H19" s="8">
        <v>111568</v>
      </c>
      <c r="I19" s="7" t="s">
        <v>13</v>
      </c>
      <c r="J19" s="7" t="s">
        <v>10</v>
      </c>
    </row>
    <row r="20" spans="1:10" x14ac:dyDescent="0.35">
      <c r="A20" s="1">
        <v>800212422</v>
      </c>
      <c r="B20" s="1" t="s">
        <v>15</v>
      </c>
      <c r="C20" s="1" t="s">
        <v>16</v>
      </c>
      <c r="D20" s="1">
        <v>1155367</v>
      </c>
      <c r="E20" s="5">
        <v>45253.612500000003</v>
      </c>
      <c r="F20" s="5">
        <v>45273.646527777775</v>
      </c>
      <c r="G20" s="8">
        <v>83375639</v>
      </c>
      <c r="H20" s="8">
        <v>3500624</v>
      </c>
      <c r="I20" s="7" t="s">
        <v>13</v>
      </c>
      <c r="J20" s="7" t="s">
        <v>10</v>
      </c>
    </row>
    <row r="21" spans="1:10" x14ac:dyDescent="0.35">
      <c r="A21" s="1">
        <v>800212422</v>
      </c>
      <c r="B21" s="1" t="s">
        <v>15</v>
      </c>
      <c r="C21" s="1" t="s">
        <v>16</v>
      </c>
      <c r="D21" s="1">
        <v>1155368</v>
      </c>
      <c r="E21" s="5">
        <v>45253.612500000003</v>
      </c>
      <c r="F21" s="5">
        <v>45294.477777777778</v>
      </c>
      <c r="G21" s="8">
        <v>221202</v>
      </c>
      <c r="H21" s="8">
        <v>221202</v>
      </c>
      <c r="I21" s="7" t="s">
        <v>12</v>
      </c>
      <c r="J21" s="7" t="s">
        <v>10</v>
      </c>
    </row>
    <row r="22" spans="1:10" x14ac:dyDescent="0.35">
      <c r="A22" s="1">
        <v>800212422</v>
      </c>
      <c r="B22" s="1" t="s">
        <v>15</v>
      </c>
      <c r="C22" s="1" t="s">
        <v>16</v>
      </c>
      <c r="D22" s="1">
        <v>1158537</v>
      </c>
      <c r="E22" s="5">
        <v>45260.67291666667</v>
      </c>
      <c r="F22" s="5">
        <v>45294.477777777778</v>
      </c>
      <c r="G22" s="8">
        <v>141705</v>
      </c>
      <c r="H22" s="8">
        <v>141705</v>
      </c>
      <c r="I22" s="7" t="s">
        <v>12</v>
      </c>
      <c r="J22" s="7" t="s">
        <v>10</v>
      </c>
    </row>
    <row r="23" spans="1:10" x14ac:dyDescent="0.35">
      <c r="A23" s="1">
        <v>800212422</v>
      </c>
      <c r="B23" s="1" t="s">
        <v>15</v>
      </c>
      <c r="C23" s="1" t="s">
        <v>16</v>
      </c>
      <c r="D23" s="1">
        <v>1162596</v>
      </c>
      <c r="E23" s="5">
        <v>45273.609722222223</v>
      </c>
      <c r="F23" s="5">
        <v>45274.699305555558</v>
      </c>
      <c r="G23" s="8">
        <v>11021176</v>
      </c>
      <c r="H23" s="8">
        <v>1293299</v>
      </c>
      <c r="I23" s="7" t="s">
        <v>13</v>
      </c>
      <c r="J23" s="7" t="s">
        <v>10</v>
      </c>
    </row>
    <row r="24" spans="1:10" x14ac:dyDescent="0.35">
      <c r="A24" s="1">
        <v>800212422</v>
      </c>
      <c r="B24" s="1" t="s">
        <v>15</v>
      </c>
      <c r="C24" s="1" t="s">
        <v>16</v>
      </c>
      <c r="D24" s="1">
        <v>1164131</v>
      </c>
      <c r="E24" s="5">
        <v>45277.49722222222</v>
      </c>
      <c r="F24" s="5">
        <v>45280.558333333334</v>
      </c>
      <c r="G24" s="8">
        <v>31560</v>
      </c>
      <c r="H24" s="8">
        <v>27460</v>
      </c>
      <c r="I24" s="7" t="s">
        <v>13</v>
      </c>
      <c r="J24" s="7" t="s">
        <v>10</v>
      </c>
    </row>
    <row r="25" spans="1:10" x14ac:dyDescent="0.35">
      <c r="A25" s="1">
        <v>800212422</v>
      </c>
      <c r="B25" s="1" t="s">
        <v>15</v>
      </c>
      <c r="C25" s="1" t="s">
        <v>16</v>
      </c>
      <c r="D25" s="1">
        <v>1164296</v>
      </c>
      <c r="E25" s="5">
        <v>45278.386805555558</v>
      </c>
      <c r="F25" s="5">
        <v>45280.558333333334</v>
      </c>
      <c r="G25" s="8">
        <v>50293</v>
      </c>
      <c r="H25" s="8">
        <v>50293</v>
      </c>
      <c r="I25" s="7" t="s">
        <v>13</v>
      </c>
      <c r="J25" s="7" t="s">
        <v>10</v>
      </c>
    </row>
    <row r="26" spans="1:10" x14ac:dyDescent="0.35">
      <c r="A26" s="1">
        <v>800212422</v>
      </c>
      <c r="B26" s="1" t="s">
        <v>15</v>
      </c>
      <c r="C26" s="1" t="s">
        <v>16</v>
      </c>
      <c r="D26" s="1">
        <v>1167545</v>
      </c>
      <c r="E26" s="5">
        <v>45287.683333333334</v>
      </c>
      <c r="F26" s="5">
        <v>45294.591666666667</v>
      </c>
      <c r="G26" s="8">
        <v>42043130</v>
      </c>
      <c r="H26" s="8">
        <v>40340</v>
      </c>
      <c r="I26" s="7" t="s">
        <v>13</v>
      </c>
      <c r="J26" s="7" t="s">
        <v>10</v>
      </c>
    </row>
    <row r="27" spans="1:10" x14ac:dyDescent="0.35">
      <c r="A27" s="1">
        <v>800212422</v>
      </c>
      <c r="B27" s="1" t="s">
        <v>15</v>
      </c>
      <c r="C27" s="1" t="s">
        <v>17</v>
      </c>
      <c r="D27" s="1">
        <v>29456</v>
      </c>
      <c r="E27" s="5">
        <v>45288.563194444447</v>
      </c>
      <c r="F27" s="5">
        <v>45294.591666666667</v>
      </c>
      <c r="G27" s="8">
        <v>646078</v>
      </c>
      <c r="H27" s="8">
        <v>167984</v>
      </c>
      <c r="I27" s="7" t="s">
        <v>13</v>
      </c>
      <c r="J27" s="7" t="s">
        <v>10</v>
      </c>
    </row>
    <row r="28" spans="1:10" x14ac:dyDescent="0.35">
      <c r="A28" s="1">
        <v>800212422</v>
      </c>
      <c r="B28" s="1" t="s">
        <v>15</v>
      </c>
      <c r="C28" s="1" t="s">
        <v>16</v>
      </c>
      <c r="D28" s="1">
        <v>1168048</v>
      </c>
      <c r="E28" s="5">
        <v>45289.352083333331</v>
      </c>
      <c r="F28" s="5">
        <v>45294.591666666667</v>
      </c>
      <c r="G28" s="8">
        <v>33902880</v>
      </c>
      <c r="H28" s="8">
        <v>7631806</v>
      </c>
      <c r="I28" s="7" t="s">
        <v>13</v>
      </c>
      <c r="J28" s="7" t="s">
        <v>10</v>
      </c>
    </row>
    <row r="29" spans="1:10" x14ac:dyDescent="0.35">
      <c r="A29" s="1">
        <v>800212422</v>
      </c>
      <c r="B29" s="1" t="s">
        <v>15</v>
      </c>
      <c r="C29" s="1" t="s">
        <v>16</v>
      </c>
      <c r="D29" s="1">
        <v>1168049</v>
      </c>
      <c r="E29" s="5">
        <v>45289.352083333331</v>
      </c>
      <c r="F29" s="5">
        <v>45294.591666666667</v>
      </c>
      <c r="G29" s="8">
        <v>140000</v>
      </c>
      <c r="H29" s="8">
        <v>140000</v>
      </c>
      <c r="I29" s="7" t="s">
        <v>14</v>
      </c>
      <c r="J29" s="7" t="s">
        <v>10</v>
      </c>
    </row>
    <row r="30" spans="1:10" x14ac:dyDescent="0.35">
      <c r="A30" s="1">
        <v>800212422</v>
      </c>
      <c r="B30" s="1" t="s">
        <v>15</v>
      </c>
      <c r="C30" s="1" t="s">
        <v>16</v>
      </c>
      <c r="D30" s="1">
        <v>1168615</v>
      </c>
      <c r="E30" s="5">
        <v>45291.581944444442</v>
      </c>
      <c r="F30" s="5">
        <v>45294.477777777778</v>
      </c>
      <c r="G30" s="8">
        <v>73734</v>
      </c>
      <c r="H30" s="8">
        <v>73734</v>
      </c>
      <c r="I30" s="7" t="s">
        <v>12</v>
      </c>
      <c r="J30" s="7" t="s">
        <v>10</v>
      </c>
    </row>
    <row r="31" spans="1:10" x14ac:dyDescent="0.35">
      <c r="A31" s="1">
        <v>800212422</v>
      </c>
      <c r="B31" s="1" t="s">
        <v>15</v>
      </c>
      <c r="C31" s="1" t="s">
        <v>16</v>
      </c>
      <c r="D31" s="1">
        <v>1172537</v>
      </c>
      <c r="E31" s="5">
        <v>45303.623611111114</v>
      </c>
      <c r="F31" s="5">
        <v>45306.417361111111</v>
      </c>
      <c r="G31" s="8">
        <v>28639451</v>
      </c>
      <c r="H31" s="8">
        <v>6819815</v>
      </c>
      <c r="I31" s="7" t="s">
        <v>13</v>
      </c>
      <c r="J31" s="7" t="s">
        <v>10</v>
      </c>
    </row>
    <row r="32" spans="1:10" x14ac:dyDescent="0.35">
      <c r="A32" s="1">
        <v>800212422</v>
      </c>
      <c r="B32" s="1" t="s">
        <v>15</v>
      </c>
      <c r="C32" s="1" t="s">
        <v>16</v>
      </c>
      <c r="D32" s="1">
        <v>1172538</v>
      </c>
      <c r="E32" s="5">
        <v>45303.623611111114</v>
      </c>
      <c r="F32" s="5"/>
      <c r="G32" s="8">
        <v>442723</v>
      </c>
      <c r="H32" s="8">
        <v>442723</v>
      </c>
      <c r="I32" s="7" t="s">
        <v>12</v>
      </c>
      <c r="J32" s="7" t="s">
        <v>10</v>
      </c>
    </row>
    <row r="33" spans="1:10" x14ac:dyDescent="0.35">
      <c r="A33" s="1">
        <v>800212422</v>
      </c>
      <c r="B33" s="1" t="s">
        <v>15</v>
      </c>
      <c r="C33" s="1" t="s">
        <v>16</v>
      </c>
      <c r="D33" s="1">
        <v>1174095</v>
      </c>
      <c r="E33" s="5">
        <v>45308.642361111109</v>
      </c>
      <c r="F33" s="5">
        <v>45330.65902777778</v>
      </c>
      <c r="G33" s="8">
        <v>96271759</v>
      </c>
      <c r="H33" s="8">
        <v>5369231</v>
      </c>
      <c r="I33" s="7" t="s">
        <v>13</v>
      </c>
      <c r="J33" s="7" t="s">
        <v>10</v>
      </c>
    </row>
    <row r="34" spans="1:10" x14ac:dyDescent="0.35">
      <c r="A34" s="1">
        <v>800212422</v>
      </c>
      <c r="B34" s="1" t="s">
        <v>15</v>
      </c>
      <c r="C34" s="1" t="s">
        <v>16</v>
      </c>
      <c r="D34" s="1">
        <v>1174569</v>
      </c>
      <c r="E34" s="5">
        <v>45309.631249999999</v>
      </c>
      <c r="F34" s="5">
        <v>45337.46597222222</v>
      </c>
      <c r="G34" s="8">
        <v>140000</v>
      </c>
      <c r="H34" s="8">
        <v>133849</v>
      </c>
      <c r="I34" s="7" t="s">
        <v>14</v>
      </c>
      <c r="J34" s="7" t="s">
        <v>10</v>
      </c>
    </row>
    <row r="35" spans="1:10" x14ac:dyDescent="0.35">
      <c r="A35" s="1">
        <v>800212422</v>
      </c>
      <c r="B35" s="1" t="s">
        <v>15</v>
      </c>
      <c r="C35" s="1" t="s">
        <v>16</v>
      </c>
      <c r="D35" s="1">
        <v>1177122</v>
      </c>
      <c r="E35" s="5">
        <v>45315.729861111111</v>
      </c>
      <c r="F35" s="5">
        <v>45337.46597222222</v>
      </c>
      <c r="G35" s="8">
        <v>140000</v>
      </c>
      <c r="H35" s="8">
        <v>133849</v>
      </c>
      <c r="I35" s="7" t="s">
        <v>14</v>
      </c>
      <c r="J35" s="7" t="s">
        <v>10</v>
      </c>
    </row>
    <row r="36" spans="1:10" x14ac:dyDescent="0.35">
      <c r="A36" s="1">
        <v>800212422</v>
      </c>
      <c r="B36" s="1" t="s">
        <v>15</v>
      </c>
      <c r="C36" s="1" t="s">
        <v>16</v>
      </c>
      <c r="D36" s="1">
        <v>1179208</v>
      </c>
      <c r="E36" s="5">
        <v>45321.603472222225</v>
      </c>
      <c r="F36" s="5">
        <v>45337.447222222225</v>
      </c>
      <c r="G36" s="8">
        <v>27833581</v>
      </c>
      <c r="H36" s="8">
        <v>8988121</v>
      </c>
      <c r="I36" s="7" t="s">
        <v>13</v>
      </c>
      <c r="J36" s="7" t="s">
        <v>10</v>
      </c>
    </row>
    <row r="37" spans="1:10" x14ac:dyDescent="0.35">
      <c r="A37" s="1">
        <v>800212422</v>
      </c>
      <c r="B37" s="1" t="s">
        <v>15</v>
      </c>
      <c r="C37" s="1" t="s">
        <v>16</v>
      </c>
      <c r="D37" s="1">
        <v>1179209</v>
      </c>
      <c r="E37" s="5">
        <v>45321.603472222225</v>
      </c>
      <c r="F37" s="5">
        <v>45337.46597222222</v>
      </c>
      <c r="G37" s="8">
        <v>140000</v>
      </c>
      <c r="H37" s="8">
        <v>133849</v>
      </c>
      <c r="I37" s="7" t="s">
        <v>14</v>
      </c>
      <c r="J37" s="7" t="s">
        <v>10</v>
      </c>
    </row>
    <row r="38" spans="1:10" x14ac:dyDescent="0.35">
      <c r="A38" s="1">
        <v>800212422</v>
      </c>
      <c r="B38" s="1" t="s">
        <v>15</v>
      </c>
      <c r="C38" s="1" t="s">
        <v>16</v>
      </c>
      <c r="D38" s="1">
        <v>1181232</v>
      </c>
      <c r="E38" s="5">
        <v>45327.675000000003</v>
      </c>
      <c r="F38" s="5">
        <v>45337.475694444445</v>
      </c>
      <c r="G38" s="8">
        <v>140000</v>
      </c>
      <c r="H38" s="8">
        <v>133849</v>
      </c>
      <c r="I38" s="7" t="s">
        <v>14</v>
      </c>
      <c r="J38" s="7" t="s">
        <v>10</v>
      </c>
    </row>
    <row r="39" spans="1:10" x14ac:dyDescent="0.35">
      <c r="A39" s="1">
        <v>800212422</v>
      </c>
      <c r="B39" s="1" t="s">
        <v>15</v>
      </c>
      <c r="C39" s="1" t="s">
        <v>16</v>
      </c>
      <c r="D39" s="1">
        <v>1184912</v>
      </c>
      <c r="E39" s="5">
        <v>45336.67291666667</v>
      </c>
      <c r="F39" s="5">
        <v>45337.447222222225</v>
      </c>
      <c r="G39" s="8">
        <v>60000</v>
      </c>
      <c r="H39" s="8">
        <v>60000</v>
      </c>
      <c r="I39" s="7" t="s">
        <v>13</v>
      </c>
      <c r="J39" s="7" t="s">
        <v>10</v>
      </c>
    </row>
    <row r="40" spans="1:10" x14ac:dyDescent="0.35">
      <c r="A40" s="1">
        <v>800212422</v>
      </c>
      <c r="B40" s="1" t="s">
        <v>15</v>
      </c>
      <c r="C40" s="1" t="s">
        <v>16</v>
      </c>
      <c r="D40" s="1">
        <v>1186004</v>
      </c>
      <c r="E40" s="5">
        <v>45338.598611111112</v>
      </c>
      <c r="F40" s="5">
        <v>45363.787499999999</v>
      </c>
      <c r="G40" s="8">
        <v>140000</v>
      </c>
      <c r="H40" s="8">
        <v>133849</v>
      </c>
      <c r="I40" s="7" t="s">
        <v>14</v>
      </c>
      <c r="J40" s="7" t="s">
        <v>10</v>
      </c>
    </row>
    <row r="41" spans="1:10" x14ac:dyDescent="0.35">
      <c r="A41" s="1">
        <v>800212422</v>
      </c>
      <c r="B41" s="1" t="s">
        <v>15</v>
      </c>
      <c r="C41" s="1" t="s">
        <v>16</v>
      </c>
      <c r="D41" s="1">
        <v>1186740</v>
      </c>
      <c r="E41" s="5">
        <v>45341.621527777781</v>
      </c>
      <c r="F41" s="5">
        <v>45351.472916666666</v>
      </c>
      <c r="G41" s="8">
        <v>1149557</v>
      </c>
      <c r="H41" s="8">
        <v>350182</v>
      </c>
      <c r="I41" s="7" t="s">
        <v>13</v>
      </c>
      <c r="J41" s="7" t="s">
        <v>10</v>
      </c>
    </row>
    <row r="42" spans="1:10" x14ac:dyDescent="0.35">
      <c r="A42" s="1">
        <v>800212422</v>
      </c>
      <c r="B42" s="1" t="s">
        <v>15</v>
      </c>
      <c r="C42" s="1" t="s">
        <v>16</v>
      </c>
      <c r="D42" s="1">
        <v>1186761</v>
      </c>
      <c r="E42" s="5">
        <v>45341.636805555558</v>
      </c>
      <c r="F42" s="5">
        <v>45351.472916666666</v>
      </c>
      <c r="G42" s="8">
        <v>180521</v>
      </c>
      <c r="H42" s="8">
        <v>180521</v>
      </c>
      <c r="I42" s="7" t="s">
        <v>13</v>
      </c>
      <c r="J42" s="7" t="s">
        <v>10</v>
      </c>
    </row>
    <row r="43" spans="1:10" x14ac:dyDescent="0.35">
      <c r="A43" s="1">
        <v>800212422</v>
      </c>
      <c r="B43" s="1" t="s">
        <v>15</v>
      </c>
      <c r="C43" s="1" t="s">
        <v>16</v>
      </c>
      <c r="D43" s="1">
        <v>1188119</v>
      </c>
      <c r="E43" s="5">
        <v>45344.501388888886</v>
      </c>
      <c r="F43" s="5">
        <v>45363.602777777778</v>
      </c>
      <c r="G43" s="8">
        <v>33673261</v>
      </c>
      <c r="H43" s="8">
        <v>67343</v>
      </c>
      <c r="I43" s="7" t="s">
        <v>13</v>
      </c>
      <c r="J43" s="7" t="s">
        <v>10</v>
      </c>
    </row>
    <row r="44" spans="1:10" x14ac:dyDescent="0.35">
      <c r="A44" s="1">
        <v>800212422</v>
      </c>
      <c r="B44" s="1" t="s">
        <v>15</v>
      </c>
      <c r="C44" s="1" t="s">
        <v>16</v>
      </c>
      <c r="D44" s="1">
        <v>1188120</v>
      </c>
      <c r="E44" s="5">
        <v>45344.501388888886</v>
      </c>
      <c r="F44" s="5">
        <v>45363.787499999999</v>
      </c>
      <c r="G44" s="8">
        <v>280000</v>
      </c>
      <c r="H44" s="8">
        <v>280000</v>
      </c>
      <c r="I44" s="7" t="s">
        <v>14</v>
      </c>
      <c r="J44" s="7" t="s">
        <v>10</v>
      </c>
    </row>
    <row r="45" spans="1:10" x14ac:dyDescent="0.35">
      <c r="A45" s="1">
        <v>800212422</v>
      </c>
      <c r="B45" s="1" t="s">
        <v>15</v>
      </c>
      <c r="C45" s="1" t="s">
        <v>16</v>
      </c>
      <c r="D45" s="1">
        <v>1188638</v>
      </c>
      <c r="E45" s="5">
        <v>45345.453472222223</v>
      </c>
      <c r="F45" s="5">
        <v>45363.602777777778</v>
      </c>
      <c r="G45" s="8">
        <v>36356635</v>
      </c>
      <c r="H45" s="8">
        <v>881761</v>
      </c>
      <c r="I45" s="7" t="s">
        <v>13</v>
      </c>
      <c r="J45" s="7" t="s">
        <v>10</v>
      </c>
    </row>
    <row r="46" spans="1:10" x14ac:dyDescent="0.35">
      <c r="A46" s="1">
        <v>800212422</v>
      </c>
      <c r="B46" s="1" t="s">
        <v>15</v>
      </c>
      <c r="C46" s="1" t="s">
        <v>16</v>
      </c>
      <c r="D46" s="1">
        <v>1188639</v>
      </c>
      <c r="E46" s="5">
        <v>45345.453472222223</v>
      </c>
      <c r="F46" s="5">
        <v>45363.787499999999</v>
      </c>
      <c r="G46" s="8">
        <v>140000</v>
      </c>
      <c r="H46" s="8">
        <v>133849</v>
      </c>
      <c r="I46" s="7" t="s">
        <v>14</v>
      </c>
      <c r="J46" s="7" t="s">
        <v>10</v>
      </c>
    </row>
    <row r="47" spans="1:10" x14ac:dyDescent="0.35">
      <c r="A47" s="1">
        <v>800212422</v>
      </c>
      <c r="B47" s="1" t="s">
        <v>15</v>
      </c>
      <c r="C47" s="1" t="s">
        <v>16</v>
      </c>
      <c r="D47" s="1">
        <v>1188821</v>
      </c>
      <c r="E47" s="5">
        <v>45345.626388888886</v>
      </c>
      <c r="F47" s="5">
        <v>45363.602777777778</v>
      </c>
      <c r="G47" s="8">
        <v>15833077</v>
      </c>
      <c r="H47" s="8">
        <v>1057252</v>
      </c>
      <c r="I47" s="7" t="s">
        <v>13</v>
      </c>
      <c r="J47" s="7" t="s">
        <v>10</v>
      </c>
    </row>
    <row r="48" spans="1:10" x14ac:dyDescent="0.35">
      <c r="A48" s="1">
        <v>800212422</v>
      </c>
      <c r="B48" s="1" t="s">
        <v>15</v>
      </c>
      <c r="C48" s="1" t="s">
        <v>16</v>
      </c>
      <c r="D48" s="1">
        <v>1188822</v>
      </c>
      <c r="E48" s="5">
        <v>45345.626388888886</v>
      </c>
      <c r="F48" s="5">
        <v>45363.787499999999</v>
      </c>
      <c r="G48" s="8">
        <v>140000</v>
      </c>
      <c r="H48" s="8">
        <v>133849</v>
      </c>
      <c r="I48" s="7" t="s">
        <v>14</v>
      </c>
      <c r="J48" s="7" t="s">
        <v>10</v>
      </c>
    </row>
    <row r="49" spans="1:10" x14ac:dyDescent="0.35">
      <c r="A49" s="1">
        <v>800212422</v>
      </c>
      <c r="B49" s="1" t="s">
        <v>15</v>
      </c>
      <c r="C49" s="1" t="s">
        <v>16</v>
      </c>
      <c r="D49" s="1">
        <v>1190938</v>
      </c>
      <c r="E49" s="5">
        <v>45351.508333333331</v>
      </c>
      <c r="F49" s="5">
        <v>45356.554166666669</v>
      </c>
      <c r="G49" s="8">
        <v>8421639</v>
      </c>
      <c r="H49" s="8">
        <v>5589499</v>
      </c>
      <c r="I49" s="7" t="s">
        <v>13</v>
      </c>
      <c r="J49" s="7" t="s">
        <v>10</v>
      </c>
    </row>
    <row r="50" spans="1:10" x14ac:dyDescent="0.35">
      <c r="A50" s="1">
        <v>800212422</v>
      </c>
      <c r="B50" s="1" t="s">
        <v>15</v>
      </c>
      <c r="C50" s="1" t="s">
        <v>16</v>
      </c>
      <c r="D50" s="1">
        <v>1193421</v>
      </c>
      <c r="E50" s="5">
        <v>45358.652777777781</v>
      </c>
      <c r="F50" s="5">
        <v>45362.385416666664</v>
      </c>
      <c r="G50" s="8">
        <v>74910588</v>
      </c>
      <c r="H50" s="8">
        <v>3004145</v>
      </c>
      <c r="I50" s="7" t="s">
        <v>13</v>
      </c>
      <c r="J50" s="7" t="s">
        <v>10</v>
      </c>
    </row>
    <row r="51" spans="1:10" x14ac:dyDescent="0.35">
      <c r="A51" s="1">
        <v>800212422</v>
      </c>
      <c r="B51" s="1" t="s">
        <v>15</v>
      </c>
      <c r="C51" s="1" t="s">
        <v>16</v>
      </c>
      <c r="D51" s="1">
        <v>1193422</v>
      </c>
      <c r="E51" s="5">
        <v>45358.652777777781</v>
      </c>
      <c r="F51" s="5">
        <v>45363.787499999999</v>
      </c>
      <c r="G51" s="8">
        <v>140000</v>
      </c>
      <c r="H51" s="8">
        <v>133849</v>
      </c>
      <c r="I51" s="7" t="s">
        <v>14</v>
      </c>
      <c r="J51" s="7" t="s">
        <v>10</v>
      </c>
    </row>
    <row r="52" spans="1:10" x14ac:dyDescent="0.35">
      <c r="A52" s="1">
        <v>800212422</v>
      </c>
      <c r="B52" s="1" t="s">
        <v>15</v>
      </c>
      <c r="C52" s="1" t="s">
        <v>16</v>
      </c>
      <c r="D52" s="1">
        <v>1193718</v>
      </c>
      <c r="E52" s="5">
        <v>45359.481944444444</v>
      </c>
      <c r="F52" s="5">
        <v>45363.775000000001</v>
      </c>
      <c r="G52" s="8">
        <v>10559302</v>
      </c>
      <c r="H52" s="8">
        <v>10274875</v>
      </c>
      <c r="I52" s="7" t="s">
        <v>13</v>
      </c>
      <c r="J52" s="7" t="s">
        <v>10</v>
      </c>
    </row>
    <row r="53" spans="1:10" x14ac:dyDescent="0.35">
      <c r="A53" s="1">
        <v>800212422</v>
      </c>
      <c r="B53" s="1" t="s">
        <v>15</v>
      </c>
      <c r="C53" s="1" t="s">
        <v>16</v>
      </c>
      <c r="D53" s="1">
        <v>1193743</v>
      </c>
      <c r="E53" s="5">
        <v>45359.507638888892</v>
      </c>
      <c r="F53" s="5">
        <v>45377.600694444445</v>
      </c>
      <c r="G53" s="8">
        <v>41179074</v>
      </c>
      <c r="H53" s="8">
        <v>7517857.5</v>
      </c>
      <c r="I53" s="7" t="s">
        <v>13</v>
      </c>
      <c r="J53" s="7" t="s">
        <v>10</v>
      </c>
    </row>
    <row r="54" spans="1:10" x14ac:dyDescent="0.35">
      <c r="A54" s="1">
        <v>800212422</v>
      </c>
      <c r="B54" s="1" t="s">
        <v>15</v>
      </c>
      <c r="C54" s="1" t="s">
        <v>16</v>
      </c>
      <c r="D54" s="1">
        <v>1193744</v>
      </c>
      <c r="E54" s="5">
        <v>45359.507638888892</v>
      </c>
      <c r="F54" s="5">
        <v>45377.602083333331</v>
      </c>
      <c r="G54" s="8">
        <v>140000</v>
      </c>
      <c r="H54" s="8">
        <v>133849</v>
      </c>
      <c r="I54" s="7" t="s">
        <v>14</v>
      </c>
      <c r="J54" s="7" t="s">
        <v>10</v>
      </c>
    </row>
    <row r="55" spans="1:10" x14ac:dyDescent="0.35">
      <c r="A55" s="1">
        <v>800212422</v>
      </c>
      <c r="B55" s="1" t="s">
        <v>15</v>
      </c>
      <c r="C55" s="1" t="s">
        <v>16</v>
      </c>
      <c r="D55" s="1">
        <v>1196323</v>
      </c>
      <c r="E55" s="5">
        <v>45366.495833333334</v>
      </c>
      <c r="F55" s="5">
        <v>45371.720138888886</v>
      </c>
      <c r="G55" s="8">
        <v>35430241</v>
      </c>
      <c r="H55" s="8">
        <v>8342999</v>
      </c>
      <c r="I55" s="7" t="s">
        <v>13</v>
      </c>
      <c r="J55" s="7" t="s">
        <v>10</v>
      </c>
    </row>
    <row r="56" spans="1:10" x14ac:dyDescent="0.35">
      <c r="A56" s="1">
        <v>800212422</v>
      </c>
      <c r="B56" s="1" t="s">
        <v>15</v>
      </c>
      <c r="C56" s="1" t="s">
        <v>16</v>
      </c>
      <c r="D56" s="1">
        <v>1196324</v>
      </c>
      <c r="E56" s="5">
        <v>45366.495833333334</v>
      </c>
      <c r="F56" s="5">
        <v>45371.722222222219</v>
      </c>
      <c r="G56" s="8">
        <v>140000</v>
      </c>
      <c r="H56" s="8">
        <v>133849</v>
      </c>
      <c r="I56" s="7" t="s">
        <v>14</v>
      </c>
      <c r="J56" s="7" t="s">
        <v>10</v>
      </c>
    </row>
    <row r="57" spans="1:10" x14ac:dyDescent="0.35">
      <c r="A57" s="1">
        <v>800212422</v>
      </c>
      <c r="B57" s="1" t="s">
        <v>15</v>
      </c>
      <c r="C57" s="1" t="s">
        <v>16</v>
      </c>
      <c r="D57" s="1">
        <v>1196373</v>
      </c>
      <c r="E57" s="5">
        <v>45366.568055555559</v>
      </c>
      <c r="F57" s="5">
        <v>45373.570138888892</v>
      </c>
      <c r="G57" s="8">
        <v>37488805</v>
      </c>
      <c r="H57" s="8">
        <v>7815517</v>
      </c>
      <c r="I57" s="7" t="s">
        <v>13</v>
      </c>
      <c r="J57" s="7" t="s">
        <v>10</v>
      </c>
    </row>
    <row r="58" spans="1:10" x14ac:dyDescent="0.35">
      <c r="A58" s="1">
        <v>800212422</v>
      </c>
      <c r="B58" s="1" t="s">
        <v>15</v>
      </c>
      <c r="C58" s="1" t="s">
        <v>16</v>
      </c>
      <c r="D58" s="1">
        <v>1196374</v>
      </c>
      <c r="E58" s="5">
        <v>45366.568055555559</v>
      </c>
      <c r="F58" s="5">
        <v>45373.606944444444</v>
      </c>
      <c r="G58" s="8">
        <v>140000</v>
      </c>
      <c r="H58" s="8">
        <v>133849</v>
      </c>
      <c r="I58" s="7" t="s">
        <v>14</v>
      </c>
      <c r="J58" s="7" t="s">
        <v>10</v>
      </c>
    </row>
    <row r="59" spans="1:10" x14ac:dyDescent="0.35">
      <c r="A59" s="1">
        <v>800212422</v>
      </c>
      <c r="B59" s="1" t="s">
        <v>15</v>
      </c>
      <c r="C59" s="1" t="s">
        <v>16</v>
      </c>
      <c r="D59" s="1">
        <v>1196382</v>
      </c>
      <c r="E59" s="5">
        <v>45366.585416666669</v>
      </c>
      <c r="F59" s="5">
        <v>45371.720138888886</v>
      </c>
      <c r="G59" s="8">
        <v>64572586</v>
      </c>
      <c r="H59" s="8">
        <v>17440524</v>
      </c>
      <c r="I59" s="7" t="s">
        <v>13</v>
      </c>
      <c r="J59" s="7" t="s">
        <v>10</v>
      </c>
    </row>
    <row r="60" spans="1:10" x14ac:dyDescent="0.35">
      <c r="A60" s="1">
        <v>800212422</v>
      </c>
      <c r="B60" s="1" t="s">
        <v>15</v>
      </c>
      <c r="C60" s="1" t="s">
        <v>16</v>
      </c>
      <c r="D60" s="1">
        <v>1196383</v>
      </c>
      <c r="E60" s="5">
        <v>45366.585416666669</v>
      </c>
      <c r="F60" s="5">
        <v>45371.722222222219</v>
      </c>
      <c r="G60" s="8">
        <v>140000</v>
      </c>
      <c r="H60" s="8">
        <v>133849</v>
      </c>
      <c r="I60" s="7" t="s">
        <v>14</v>
      </c>
      <c r="J60" s="7" t="s">
        <v>10</v>
      </c>
    </row>
    <row r="61" spans="1:10" x14ac:dyDescent="0.35">
      <c r="A61" s="1">
        <v>800212422</v>
      </c>
      <c r="B61" s="1" t="s">
        <v>15</v>
      </c>
      <c r="C61" s="1" t="s">
        <v>16</v>
      </c>
      <c r="D61" s="1">
        <v>1196490</v>
      </c>
      <c r="E61" s="5">
        <v>45366.693055555559</v>
      </c>
      <c r="F61" s="5">
        <v>45391.634722222225</v>
      </c>
      <c r="G61" s="8">
        <v>36220119</v>
      </c>
      <c r="H61" s="8">
        <v>8597479</v>
      </c>
      <c r="I61" s="7" t="s">
        <v>13</v>
      </c>
      <c r="J61" s="7" t="s">
        <v>10</v>
      </c>
    </row>
    <row r="62" spans="1:10" x14ac:dyDescent="0.35">
      <c r="A62" s="1">
        <v>800212422</v>
      </c>
      <c r="B62" s="1" t="s">
        <v>15</v>
      </c>
      <c r="C62" s="1" t="s">
        <v>16</v>
      </c>
      <c r="D62" s="1">
        <v>1196491</v>
      </c>
      <c r="E62" s="5">
        <v>45366.693055555559</v>
      </c>
      <c r="F62" s="5">
        <v>45393.44027777778</v>
      </c>
      <c r="G62" s="8">
        <v>140000</v>
      </c>
      <c r="H62" s="8">
        <v>133849</v>
      </c>
      <c r="I62" s="7" t="s">
        <v>14</v>
      </c>
      <c r="J62" s="7" t="s">
        <v>10</v>
      </c>
    </row>
    <row r="63" spans="1:10" x14ac:dyDescent="0.35">
      <c r="A63" s="1">
        <v>800212422</v>
      </c>
      <c r="B63" s="1" t="s">
        <v>15</v>
      </c>
      <c r="C63" s="1" t="s">
        <v>16</v>
      </c>
      <c r="D63" s="1">
        <v>1198126</v>
      </c>
      <c r="E63" s="5">
        <v>45372.339583333334</v>
      </c>
      <c r="F63" s="5">
        <v>45391.634722222225</v>
      </c>
      <c r="G63" s="8">
        <v>11592638</v>
      </c>
      <c r="H63" s="8">
        <v>104447</v>
      </c>
      <c r="I63" s="7" t="s">
        <v>13</v>
      </c>
      <c r="J63" s="7" t="s">
        <v>10</v>
      </c>
    </row>
    <row r="64" spans="1:10" x14ac:dyDescent="0.35">
      <c r="A64" s="1">
        <v>800212422</v>
      </c>
      <c r="B64" s="1" t="s">
        <v>15</v>
      </c>
      <c r="C64" s="1" t="s">
        <v>16</v>
      </c>
      <c r="D64" s="1">
        <v>1198236</v>
      </c>
      <c r="E64" s="5">
        <v>45372.431944444441</v>
      </c>
      <c r="F64" s="5">
        <v>45377.448611111111</v>
      </c>
      <c r="G64" s="8">
        <v>4283814</v>
      </c>
      <c r="H64" s="8">
        <v>4283814</v>
      </c>
      <c r="I64" s="7" t="s">
        <v>13</v>
      </c>
      <c r="J64" s="7" t="s">
        <v>10</v>
      </c>
    </row>
    <row r="65" spans="1:10" x14ac:dyDescent="0.35">
      <c r="A65" s="1">
        <v>800212422</v>
      </c>
      <c r="B65" s="1" t="s">
        <v>15</v>
      </c>
      <c r="C65" s="1" t="s">
        <v>16</v>
      </c>
      <c r="D65" s="1">
        <v>1198375</v>
      </c>
      <c r="E65" s="5">
        <v>45372.647916666669</v>
      </c>
      <c r="F65" s="5">
        <v>45373.570138888892</v>
      </c>
      <c r="G65" s="8">
        <v>28935019</v>
      </c>
      <c r="H65" s="8">
        <v>1732008.13</v>
      </c>
      <c r="I65" s="7" t="s">
        <v>13</v>
      </c>
      <c r="J65" s="7" t="s">
        <v>10</v>
      </c>
    </row>
    <row r="66" spans="1:10" x14ac:dyDescent="0.35">
      <c r="A66" s="1">
        <v>800212422</v>
      </c>
      <c r="B66" s="1" t="s">
        <v>15</v>
      </c>
      <c r="C66" s="1" t="s">
        <v>16</v>
      </c>
      <c r="D66" s="1">
        <v>1198395</v>
      </c>
      <c r="E66" s="5">
        <v>45372.668055555558</v>
      </c>
      <c r="F66" s="5">
        <v>45377.448611111111</v>
      </c>
      <c r="G66" s="8">
        <v>3342474</v>
      </c>
      <c r="H66" s="8">
        <v>2380517</v>
      </c>
      <c r="I66" s="7" t="s">
        <v>13</v>
      </c>
      <c r="J66" s="7" t="s">
        <v>10</v>
      </c>
    </row>
    <row r="67" spans="1:10" x14ac:dyDescent="0.35">
      <c r="A67" s="1">
        <v>800212422</v>
      </c>
      <c r="B67" s="1" t="s">
        <v>15</v>
      </c>
      <c r="C67" s="1" t="s">
        <v>16</v>
      </c>
      <c r="D67" s="1">
        <v>1198474</v>
      </c>
      <c r="E67" s="5">
        <v>45372.723611111112</v>
      </c>
      <c r="F67" s="5">
        <v>45391.634722222225</v>
      </c>
      <c r="G67" s="8">
        <v>68157435</v>
      </c>
      <c r="H67" s="8">
        <v>2797274</v>
      </c>
      <c r="I67" s="7" t="s">
        <v>13</v>
      </c>
      <c r="J67" s="7" t="s">
        <v>10</v>
      </c>
    </row>
    <row r="68" spans="1:10" x14ac:dyDescent="0.35">
      <c r="A68" s="1">
        <v>800212422</v>
      </c>
      <c r="B68" s="1" t="s">
        <v>15</v>
      </c>
      <c r="C68" s="1" t="s">
        <v>16</v>
      </c>
      <c r="D68" s="1">
        <v>1199506</v>
      </c>
      <c r="E68" s="5">
        <v>45377.4375</v>
      </c>
      <c r="F68" s="5">
        <v>45379.409722222219</v>
      </c>
      <c r="G68" s="8">
        <v>1673145</v>
      </c>
      <c r="H68" s="8">
        <v>314317</v>
      </c>
      <c r="I68" s="7" t="s">
        <v>13</v>
      </c>
      <c r="J68" s="7" t="s">
        <v>10</v>
      </c>
    </row>
    <row r="69" spans="1:10" x14ac:dyDescent="0.35">
      <c r="A69" s="1">
        <v>800212422</v>
      </c>
      <c r="B69" s="1" t="s">
        <v>15</v>
      </c>
      <c r="C69" s="1" t="s">
        <v>16</v>
      </c>
      <c r="D69" s="1">
        <v>1199758</v>
      </c>
      <c r="E69" s="5">
        <v>45378.368750000001</v>
      </c>
      <c r="F69" s="5">
        <v>45391.634722222225</v>
      </c>
      <c r="G69" s="8">
        <v>20727267</v>
      </c>
      <c r="H69" s="8">
        <v>5821420</v>
      </c>
      <c r="I69" s="7" t="s">
        <v>13</v>
      </c>
      <c r="J69" s="7" t="s">
        <v>10</v>
      </c>
    </row>
    <row r="70" spans="1:10" x14ac:dyDescent="0.35">
      <c r="A70" s="1">
        <v>800212422</v>
      </c>
      <c r="B70" s="1" t="s">
        <v>15</v>
      </c>
      <c r="C70" s="1" t="s">
        <v>16</v>
      </c>
      <c r="D70" s="1">
        <v>1199903</v>
      </c>
      <c r="E70" s="5">
        <v>45378.48541666667</v>
      </c>
      <c r="F70" s="5">
        <v>45392.557638888888</v>
      </c>
      <c r="G70" s="8">
        <v>29018117</v>
      </c>
      <c r="H70" s="8">
        <v>5699844</v>
      </c>
      <c r="I70" s="7" t="s">
        <v>13</v>
      </c>
      <c r="J70" s="7" t="s">
        <v>10</v>
      </c>
    </row>
    <row r="71" spans="1:10" x14ac:dyDescent="0.35">
      <c r="A71" s="1">
        <v>800212422</v>
      </c>
      <c r="B71" s="1" t="s">
        <v>15</v>
      </c>
      <c r="C71" s="1" t="s">
        <v>16</v>
      </c>
      <c r="D71" s="1">
        <v>1199904</v>
      </c>
      <c r="E71" s="5">
        <v>45378.48541666667</v>
      </c>
      <c r="F71" s="5">
        <v>45393.44027777778</v>
      </c>
      <c r="G71" s="8">
        <v>140000</v>
      </c>
      <c r="H71" s="8">
        <v>133849</v>
      </c>
      <c r="I71" s="7" t="s">
        <v>14</v>
      </c>
      <c r="J71" s="7" t="s">
        <v>10</v>
      </c>
    </row>
    <row r="72" spans="1:10" x14ac:dyDescent="0.35">
      <c r="A72" s="1">
        <v>800212422</v>
      </c>
      <c r="B72" s="1" t="s">
        <v>15</v>
      </c>
      <c r="C72" s="1" t="s">
        <v>16</v>
      </c>
      <c r="D72" s="1">
        <v>1200161</v>
      </c>
      <c r="E72" s="5">
        <v>45378.768055555556</v>
      </c>
      <c r="F72" s="5">
        <v>45392.557638888888</v>
      </c>
      <c r="G72" s="8">
        <v>139968793</v>
      </c>
      <c r="H72" s="8">
        <v>38810315</v>
      </c>
      <c r="I72" s="7" t="s">
        <v>13</v>
      </c>
      <c r="J72" s="7" t="s">
        <v>10</v>
      </c>
    </row>
    <row r="73" spans="1:10" x14ac:dyDescent="0.35">
      <c r="A73" s="1">
        <v>800212422</v>
      </c>
      <c r="B73" s="1" t="s">
        <v>15</v>
      </c>
      <c r="C73" s="1" t="s">
        <v>16</v>
      </c>
      <c r="D73" s="1">
        <v>1200162</v>
      </c>
      <c r="E73" s="5">
        <v>45378.768055555556</v>
      </c>
      <c r="F73" s="5">
        <v>45393.44027777778</v>
      </c>
      <c r="G73" s="8">
        <v>201560</v>
      </c>
      <c r="H73" s="8">
        <v>195409</v>
      </c>
      <c r="I73" s="7" t="s">
        <v>14</v>
      </c>
      <c r="J73" s="7" t="s">
        <v>10</v>
      </c>
    </row>
    <row r="74" spans="1:10" x14ac:dyDescent="0.35">
      <c r="A74" s="1">
        <v>800212422</v>
      </c>
      <c r="B74" s="1" t="s">
        <v>15</v>
      </c>
      <c r="C74" s="1" t="s">
        <v>16</v>
      </c>
      <c r="D74" s="1">
        <v>1200505</v>
      </c>
      <c r="E74" s="5">
        <v>45380.434027777781</v>
      </c>
      <c r="F74" s="5">
        <v>45490.370833333334</v>
      </c>
      <c r="G74" s="8">
        <v>185000</v>
      </c>
      <c r="H74" s="8">
        <v>185000</v>
      </c>
      <c r="I74" s="7" t="s">
        <v>14</v>
      </c>
      <c r="J74" s="7" t="s">
        <v>10</v>
      </c>
    </row>
    <row r="75" spans="1:10" x14ac:dyDescent="0.35">
      <c r="A75" s="1">
        <v>800212422</v>
      </c>
      <c r="B75" s="1" t="s">
        <v>15</v>
      </c>
      <c r="C75" s="1" t="s">
        <v>16</v>
      </c>
      <c r="D75" s="1">
        <v>1200919</v>
      </c>
      <c r="E75" s="5">
        <v>45382.418055555558</v>
      </c>
      <c r="F75" s="5">
        <v>45415.40625</v>
      </c>
      <c r="G75" s="8">
        <v>43775658</v>
      </c>
      <c r="H75" s="8">
        <v>9974658</v>
      </c>
      <c r="I75" s="7" t="s">
        <v>13</v>
      </c>
      <c r="J75" s="7" t="s">
        <v>10</v>
      </c>
    </row>
    <row r="76" spans="1:10" x14ac:dyDescent="0.35">
      <c r="A76" s="1">
        <v>800212422</v>
      </c>
      <c r="B76" s="1" t="s">
        <v>15</v>
      </c>
      <c r="C76" s="1" t="s">
        <v>16</v>
      </c>
      <c r="D76" s="1">
        <v>1200920</v>
      </c>
      <c r="E76" s="5">
        <v>45382.418055555558</v>
      </c>
      <c r="F76" s="5">
        <v>45415.408333333333</v>
      </c>
      <c r="G76" s="8">
        <v>140000</v>
      </c>
      <c r="H76" s="8">
        <v>133849</v>
      </c>
      <c r="I76" s="7" t="s">
        <v>14</v>
      </c>
      <c r="J76" s="7" t="s">
        <v>10</v>
      </c>
    </row>
    <row r="77" spans="1:10" x14ac:dyDescent="0.35">
      <c r="A77" s="1">
        <v>800212422</v>
      </c>
      <c r="B77" s="1" t="s">
        <v>15</v>
      </c>
      <c r="C77" s="1" t="s">
        <v>16</v>
      </c>
      <c r="D77" s="1">
        <v>1201184</v>
      </c>
      <c r="E77" s="5">
        <v>45384.343055555553</v>
      </c>
      <c r="F77" s="5">
        <v>45394.363194444442</v>
      </c>
      <c r="G77" s="8">
        <v>35555524</v>
      </c>
      <c r="H77" s="8">
        <v>8929600</v>
      </c>
      <c r="I77" s="7" t="s">
        <v>13</v>
      </c>
      <c r="J77" s="7" t="s">
        <v>10</v>
      </c>
    </row>
    <row r="78" spans="1:10" x14ac:dyDescent="0.35">
      <c r="A78" s="1">
        <v>800212422</v>
      </c>
      <c r="B78" s="1" t="s">
        <v>15</v>
      </c>
      <c r="C78" s="1" t="s">
        <v>16</v>
      </c>
      <c r="D78" s="1">
        <v>1201185</v>
      </c>
      <c r="E78" s="5">
        <v>45384.343055555553</v>
      </c>
      <c r="F78" s="5">
        <v>45394.409722222219</v>
      </c>
      <c r="G78" s="8">
        <v>140000</v>
      </c>
      <c r="H78" s="8">
        <v>133849</v>
      </c>
      <c r="I78" s="7" t="s">
        <v>14</v>
      </c>
      <c r="J78" s="7" t="s">
        <v>10</v>
      </c>
    </row>
    <row r="79" spans="1:10" x14ac:dyDescent="0.35">
      <c r="A79" s="1">
        <v>800212422</v>
      </c>
      <c r="B79" s="1" t="s">
        <v>15</v>
      </c>
      <c r="C79" s="1" t="s">
        <v>16</v>
      </c>
      <c r="D79" s="1">
        <v>1202427</v>
      </c>
      <c r="E79" s="5">
        <v>45386.695833333331</v>
      </c>
      <c r="F79" s="5"/>
      <c r="G79" s="8">
        <v>285044</v>
      </c>
      <c r="H79" s="8">
        <v>285044</v>
      </c>
      <c r="I79" s="7" t="s">
        <v>13</v>
      </c>
      <c r="J79" s="7" t="s">
        <v>10</v>
      </c>
    </row>
    <row r="80" spans="1:10" x14ac:dyDescent="0.35">
      <c r="A80" s="1">
        <v>800212422</v>
      </c>
      <c r="B80" s="1" t="s">
        <v>15</v>
      </c>
      <c r="C80" s="1" t="s">
        <v>16</v>
      </c>
      <c r="D80" s="1">
        <v>1202461</v>
      </c>
      <c r="E80" s="5">
        <v>45386.720833333333</v>
      </c>
      <c r="F80" s="5">
        <v>45498.654166666667</v>
      </c>
      <c r="G80" s="8">
        <v>5204010</v>
      </c>
      <c r="H80" s="8">
        <v>5204010</v>
      </c>
      <c r="I80" s="7" t="s">
        <v>13</v>
      </c>
      <c r="J80" s="7" t="s">
        <v>10</v>
      </c>
    </row>
    <row r="81" spans="1:10" x14ac:dyDescent="0.35">
      <c r="A81" s="1">
        <v>800212422</v>
      </c>
      <c r="B81" s="1" t="s">
        <v>15</v>
      </c>
      <c r="C81" s="1" t="s">
        <v>16</v>
      </c>
      <c r="D81" s="1">
        <v>1203131</v>
      </c>
      <c r="E81" s="5">
        <v>45390.429861111108</v>
      </c>
      <c r="F81" s="5">
        <v>45392.557638888888</v>
      </c>
      <c r="G81" s="8">
        <v>2528003</v>
      </c>
      <c r="H81" s="8">
        <v>814956</v>
      </c>
      <c r="I81" s="7" t="s">
        <v>13</v>
      </c>
      <c r="J81" s="7" t="s">
        <v>10</v>
      </c>
    </row>
    <row r="82" spans="1:10" x14ac:dyDescent="0.35">
      <c r="A82" s="1">
        <v>800212422</v>
      </c>
      <c r="B82" s="1" t="s">
        <v>15</v>
      </c>
      <c r="C82" s="1" t="s">
        <v>16</v>
      </c>
      <c r="D82" s="1">
        <v>1203150</v>
      </c>
      <c r="E82" s="5">
        <v>45390.447916666664</v>
      </c>
      <c r="F82" s="5">
        <v>45392.557638888888</v>
      </c>
      <c r="G82" s="8">
        <v>2316457</v>
      </c>
      <c r="H82" s="8">
        <v>814957</v>
      </c>
      <c r="I82" s="7" t="s">
        <v>13</v>
      </c>
      <c r="J82" s="7" t="s">
        <v>10</v>
      </c>
    </row>
    <row r="83" spans="1:10" x14ac:dyDescent="0.35">
      <c r="A83" s="1">
        <v>800212422</v>
      </c>
      <c r="B83" s="1" t="s">
        <v>15</v>
      </c>
      <c r="C83" s="1" t="s">
        <v>16</v>
      </c>
      <c r="D83" s="1">
        <v>1203816</v>
      </c>
      <c r="E83" s="5">
        <v>45391.648611111108</v>
      </c>
      <c r="F83" s="5">
        <v>45415.40625</v>
      </c>
      <c r="G83" s="8">
        <v>30319088</v>
      </c>
      <c r="H83" s="8">
        <v>6872549</v>
      </c>
      <c r="I83" s="7" t="s">
        <v>13</v>
      </c>
      <c r="J83" s="7" t="s">
        <v>10</v>
      </c>
    </row>
    <row r="84" spans="1:10" x14ac:dyDescent="0.35">
      <c r="A84" s="1">
        <v>800212422</v>
      </c>
      <c r="B84" s="1" t="s">
        <v>15</v>
      </c>
      <c r="C84" s="1" t="s">
        <v>16</v>
      </c>
      <c r="D84" s="1">
        <v>1203817</v>
      </c>
      <c r="E84" s="5">
        <v>45391.648611111108</v>
      </c>
      <c r="F84" s="5">
        <v>45415.408333333333</v>
      </c>
      <c r="G84" s="8">
        <v>140000</v>
      </c>
      <c r="H84" s="8">
        <v>133849</v>
      </c>
      <c r="I84" s="7" t="s">
        <v>14</v>
      </c>
      <c r="J84" s="7" t="s">
        <v>10</v>
      </c>
    </row>
    <row r="85" spans="1:10" x14ac:dyDescent="0.35">
      <c r="A85" s="1">
        <v>800212422</v>
      </c>
      <c r="B85" s="1" t="s">
        <v>15</v>
      </c>
      <c r="C85" s="1" t="s">
        <v>16</v>
      </c>
      <c r="D85" s="1">
        <v>1204095</v>
      </c>
      <c r="E85" s="5">
        <v>45392.413888888892</v>
      </c>
      <c r="F85" s="5">
        <v>45415.40625</v>
      </c>
      <c r="G85" s="8">
        <v>49035031</v>
      </c>
      <c r="H85" s="8">
        <v>149666</v>
      </c>
      <c r="I85" s="7" t="s">
        <v>13</v>
      </c>
      <c r="J85" s="7" t="s">
        <v>10</v>
      </c>
    </row>
    <row r="86" spans="1:10" x14ac:dyDescent="0.35">
      <c r="A86" s="1">
        <v>800212422</v>
      </c>
      <c r="B86" s="1" t="s">
        <v>15</v>
      </c>
      <c r="C86" s="1" t="s">
        <v>16</v>
      </c>
      <c r="D86" s="1">
        <v>1204232</v>
      </c>
      <c r="E86" s="5">
        <v>45392.581250000003</v>
      </c>
      <c r="F86" s="5">
        <v>45415.408333333333</v>
      </c>
      <c r="G86" s="8">
        <v>140000</v>
      </c>
      <c r="H86" s="8">
        <v>133849</v>
      </c>
      <c r="I86" s="7" t="s">
        <v>14</v>
      </c>
      <c r="J86" s="7" t="s">
        <v>10</v>
      </c>
    </row>
    <row r="87" spans="1:10" x14ac:dyDescent="0.35">
      <c r="A87" s="1">
        <v>800212422</v>
      </c>
      <c r="B87" s="1" t="s">
        <v>15</v>
      </c>
      <c r="C87" s="1" t="s">
        <v>16</v>
      </c>
      <c r="D87" s="1">
        <v>1204361</v>
      </c>
      <c r="E87" s="5">
        <v>45392.693055555559</v>
      </c>
      <c r="F87" s="5">
        <v>45415.40625</v>
      </c>
      <c r="G87" s="8">
        <v>43505333</v>
      </c>
      <c r="H87" s="8">
        <v>11824691</v>
      </c>
      <c r="I87" s="7" t="s">
        <v>13</v>
      </c>
      <c r="J87" s="7" t="s">
        <v>10</v>
      </c>
    </row>
    <row r="88" spans="1:10" x14ac:dyDescent="0.35">
      <c r="A88" s="1">
        <v>800212422</v>
      </c>
      <c r="B88" s="1" t="s">
        <v>15</v>
      </c>
      <c r="C88" s="1" t="s">
        <v>16</v>
      </c>
      <c r="D88" s="1">
        <v>1204362</v>
      </c>
      <c r="E88" s="5">
        <v>45392.693055555559</v>
      </c>
      <c r="F88" s="5">
        <v>45415.408333333333</v>
      </c>
      <c r="G88" s="8">
        <v>140000</v>
      </c>
      <c r="H88" s="8">
        <v>133849</v>
      </c>
      <c r="I88" s="7" t="s">
        <v>14</v>
      </c>
      <c r="J88" s="7" t="s">
        <v>10</v>
      </c>
    </row>
    <row r="89" spans="1:10" x14ac:dyDescent="0.35">
      <c r="A89" s="1">
        <v>800212422</v>
      </c>
      <c r="B89" s="1" t="s">
        <v>15</v>
      </c>
      <c r="C89" s="1" t="s">
        <v>16</v>
      </c>
      <c r="D89" s="1">
        <v>1205064</v>
      </c>
      <c r="E89" s="5">
        <v>45394.645138888889</v>
      </c>
      <c r="F89" s="5">
        <v>45443.691666666666</v>
      </c>
      <c r="G89" s="8">
        <v>344749747</v>
      </c>
      <c r="H89" s="8">
        <v>344749747</v>
      </c>
      <c r="I89" s="7" t="s">
        <v>13</v>
      </c>
      <c r="J89" s="7" t="s">
        <v>10</v>
      </c>
    </row>
    <row r="90" spans="1:10" x14ac:dyDescent="0.35">
      <c r="A90" s="1">
        <v>800212422</v>
      </c>
      <c r="B90" s="1" t="s">
        <v>15</v>
      </c>
      <c r="C90" s="1" t="s">
        <v>16</v>
      </c>
      <c r="D90" s="1">
        <v>1205212</v>
      </c>
      <c r="E90" s="5">
        <v>45396.361111111109</v>
      </c>
      <c r="F90" s="5">
        <v>45397.48333333333</v>
      </c>
      <c r="G90" s="8">
        <v>8604171</v>
      </c>
      <c r="H90" s="8">
        <v>4497894</v>
      </c>
      <c r="I90" s="7" t="s">
        <v>13</v>
      </c>
      <c r="J90" s="7" t="s">
        <v>10</v>
      </c>
    </row>
    <row r="91" spans="1:10" x14ac:dyDescent="0.35">
      <c r="A91" s="1">
        <v>800212422</v>
      </c>
      <c r="B91" s="1" t="s">
        <v>15</v>
      </c>
      <c r="C91" s="1" t="s">
        <v>16</v>
      </c>
      <c r="D91" s="1">
        <v>1206244</v>
      </c>
      <c r="E91" s="5">
        <v>45399.413888888892</v>
      </c>
      <c r="F91" s="5">
        <v>45404.432638888888</v>
      </c>
      <c r="G91" s="8">
        <v>6689967</v>
      </c>
      <c r="H91" s="8">
        <v>3959927</v>
      </c>
      <c r="I91" s="7" t="s">
        <v>13</v>
      </c>
      <c r="J91" s="7" t="s">
        <v>10</v>
      </c>
    </row>
    <row r="92" spans="1:10" x14ac:dyDescent="0.35">
      <c r="A92" s="1">
        <v>800212422</v>
      </c>
      <c r="B92" s="1" t="s">
        <v>15</v>
      </c>
      <c r="C92" s="1" t="s">
        <v>16</v>
      </c>
      <c r="D92" s="1">
        <v>1206331</v>
      </c>
      <c r="E92" s="5">
        <v>45399.481249999997</v>
      </c>
      <c r="F92" s="5">
        <v>45415.40625</v>
      </c>
      <c r="G92" s="8">
        <v>5388198</v>
      </c>
      <c r="H92" s="8">
        <v>1434982</v>
      </c>
      <c r="I92" s="7" t="s">
        <v>13</v>
      </c>
      <c r="J92" s="7" t="s">
        <v>10</v>
      </c>
    </row>
    <row r="93" spans="1:10" x14ac:dyDescent="0.35">
      <c r="A93" s="1">
        <v>800212422</v>
      </c>
      <c r="B93" s="1" t="s">
        <v>15</v>
      </c>
      <c r="C93" s="1" t="s">
        <v>16</v>
      </c>
      <c r="D93" s="1">
        <v>1206903</v>
      </c>
      <c r="E93" s="5">
        <v>45400.443749999999</v>
      </c>
      <c r="F93" s="5">
        <v>45415.40625</v>
      </c>
      <c r="G93" s="8">
        <v>46665195</v>
      </c>
      <c r="H93" s="8">
        <v>45582157</v>
      </c>
      <c r="I93" s="7" t="s">
        <v>13</v>
      </c>
      <c r="J93" s="7" t="s">
        <v>10</v>
      </c>
    </row>
    <row r="94" spans="1:10" x14ac:dyDescent="0.35">
      <c r="A94" s="1">
        <v>800212422</v>
      </c>
      <c r="B94" s="1" t="s">
        <v>15</v>
      </c>
      <c r="C94" s="1" t="s">
        <v>16</v>
      </c>
      <c r="D94" s="1">
        <v>1206904</v>
      </c>
      <c r="E94" s="5">
        <v>45400.443749999999</v>
      </c>
      <c r="F94" s="5">
        <v>45420.65</v>
      </c>
      <c r="G94" s="8">
        <v>140000</v>
      </c>
      <c r="H94" s="8">
        <v>133849</v>
      </c>
      <c r="I94" s="7" t="s">
        <v>14</v>
      </c>
      <c r="J94" s="7" t="s">
        <v>10</v>
      </c>
    </row>
    <row r="95" spans="1:10" x14ac:dyDescent="0.35">
      <c r="A95" s="1">
        <v>800212422</v>
      </c>
      <c r="B95" s="1" t="s">
        <v>15</v>
      </c>
      <c r="C95" s="1" t="s">
        <v>16</v>
      </c>
      <c r="D95" s="1">
        <v>1206971</v>
      </c>
      <c r="E95" s="5">
        <v>45400.501388888886</v>
      </c>
      <c r="F95" s="5">
        <v>45527.611805555556</v>
      </c>
      <c r="G95" s="8">
        <v>15638074</v>
      </c>
      <c r="H95" s="8">
        <v>15638074</v>
      </c>
      <c r="I95" s="7" t="s">
        <v>13</v>
      </c>
      <c r="J95" s="7" t="s">
        <v>10</v>
      </c>
    </row>
    <row r="96" spans="1:10" x14ac:dyDescent="0.35">
      <c r="A96" s="1">
        <v>800212422</v>
      </c>
      <c r="B96" s="1" t="s">
        <v>15</v>
      </c>
      <c r="C96" s="1" t="s">
        <v>16</v>
      </c>
      <c r="D96" s="1">
        <v>1207806</v>
      </c>
      <c r="E96" s="5">
        <v>45401.798611111109</v>
      </c>
      <c r="F96" s="5">
        <v>45490.370833333334</v>
      </c>
      <c r="G96" s="8">
        <v>376423</v>
      </c>
      <c r="H96" s="8">
        <v>376423</v>
      </c>
      <c r="I96" s="7" t="s">
        <v>13</v>
      </c>
      <c r="J96" s="7" t="s">
        <v>10</v>
      </c>
    </row>
    <row r="97" spans="1:10" x14ac:dyDescent="0.35">
      <c r="A97" s="1">
        <v>800212422</v>
      </c>
      <c r="B97" s="1" t="s">
        <v>15</v>
      </c>
      <c r="C97" s="1" t="s">
        <v>16</v>
      </c>
      <c r="D97" s="1">
        <v>1208958</v>
      </c>
      <c r="E97" s="5">
        <v>45405.660416666666</v>
      </c>
      <c r="F97" s="5">
        <v>45418.473611111112</v>
      </c>
      <c r="G97" s="8">
        <v>50296015</v>
      </c>
      <c r="H97" s="8">
        <v>49061450</v>
      </c>
      <c r="I97" s="7" t="s">
        <v>13</v>
      </c>
      <c r="J97" s="7" t="s">
        <v>10</v>
      </c>
    </row>
    <row r="98" spans="1:10" x14ac:dyDescent="0.35">
      <c r="A98" s="1">
        <v>800212422</v>
      </c>
      <c r="B98" s="1" t="s">
        <v>15</v>
      </c>
      <c r="C98" s="1" t="s">
        <v>16</v>
      </c>
      <c r="D98" s="1">
        <v>1208959</v>
      </c>
      <c r="E98" s="5">
        <v>45405.660416666666</v>
      </c>
      <c r="F98" s="5"/>
      <c r="G98" s="8">
        <v>45000</v>
      </c>
      <c r="H98" s="8">
        <v>45000</v>
      </c>
      <c r="I98" s="7" t="s">
        <v>14</v>
      </c>
      <c r="J98" s="7" t="s">
        <v>10</v>
      </c>
    </row>
    <row r="99" spans="1:10" x14ac:dyDescent="0.35">
      <c r="A99" s="1">
        <v>800212422</v>
      </c>
      <c r="B99" s="1" t="s">
        <v>15</v>
      </c>
      <c r="C99" s="1" t="s">
        <v>16</v>
      </c>
      <c r="D99" s="1">
        <v>1209931</v>
      </c>
      <c r="E99" s="5">
        <v>45407.611805555556</v>
      </c>
      <c r="F99" s="5">
        <v>45415.40625</v>
      </c>
      <c r="G99" s="8">
        <v>33270929</v>
      </c>
      <c r="H99" s="8">
        <v>32098998</v>
      </c>
      <c r="I99" s="7" t="s">
        <v>13</v>
      </c>
      <c r="J99" s="7" t="s">
        <v>10</v>
      </c>
    </row>
    <row r="100" spans="1:10" x14ac:dyDescent="0.35">
      <c r="A100" s="1">
        <v>800212422</v>
      </c>
      <c r="B100" s="1" t="s">
        <v>15</v>
      </c>
      <c r="C100" s="1" t="s">
        <v>16</v>
      </c>
      <c r="D100" s="1">
        <v>1209963</v>
      </c>
      <c r="E100" s="5">
        <v>45407.638194444444</v>
      </c>
      <c r="F100" s="5">
        <v>45415.40625</v>
      </c>
      <c r="G100" s="8">
        <v>44896391</v>
      </c>
      <c r="H100" s="8">
        <v>40889212</v>
      </c>
      <c r="I100" s="7" t="s">
        <v>13</v>
      </c>
      <c r="J100" s="7" t="s">
        <v>10</v>
      </c>
    </row>
    <row r="101" spans="1:10" x14ac:dyDescent="0.35">
      <c r="A101" s="1">
        <v>800212422</v>
      </c>
      <c r="B101" s="1" t="s">
        <v>15</v>
      </c>
      <c r="C101" s="1" t="s">
        <v>16</v>
      </c>
      <c r="D101" s="1">
        <v>1210811</v>
      </c>
      <c r="E101" s="5">
        <v>45411.396527777775</v>
      </c>
      <c r="F101" s="5">
        <v>45454.397916666669</v>
      </c>
      <c r="G101" s="8">
        <v>30689452</v>
      </c>
      <c r="H101" s="8">
        <v>6229544</v>
      </c>
      <c r="I101" s="7" t="s">
        <v>13</v>
      </c>
      <c r="J101" s="7" t="s">
        <v>10</v>
      </c>
    </row>
    <row r="102" spans="1:10" x14ac:dyDescent="0.35">
      <c r="A102" s="1">
        <v>800212422</v>
      </c>
      <c r="B102" s="1" t="s">
        <v>15</v>
      </c>
      <c r="C102" s="1" t="s">
        <v>16</v>
      </c>
      <c r="D102" s="1">
        <v>1210812</v>
      </c>
      <c r="E102" s="5">
        <v>45411.396527777775</v>
      </c>
      <c r="F102" s="5">
        <v>45455.438888888886</v>
      </c>
      <c r="G102" s="8">
        <v>185000</v>
      </c>
      <c r="H102" s="8">
        <v>185000</v>
      </c>
      <c r="I102" s="7" t="s">
        <v>14</v>
      </c>
      <c r="J102" s="7" t="s">
        <v>10</v>
      </c>
    </row>
    <row r="103" spans="1:10" x14ac:dyDescent="0.35">
      <c r="A103" s="1">
        <v>800212422</v>
      </c>
      <c r="B103" s="1" t="s">
        <v>15</v>
      </c>
      <c r="C103" s="1" t="s">
        <v>16</v>
      </c>
      <c r="D103" s="1">
        <v>1211478</v>
      </c>
      <c r="E103" s="5">
        <v>45412.59375</v>
      </c>
      <c r="F103" s="5">
        <v>45412.74722222222</v>
      </c>
      <c r="G103" s="8">
        <v>9800000</v>
      </c>
      <c r="H103" s="8">
        <v>9800000</v>
      </c>
      <c r="I103" s="7" t="s">
        <v>13</v>
      </c>
      <c r="J103" s="7" t="s">
        <v>10</v>
      </c>
    </row>
    <row r="104" spans="1:10" x14ac:dyDescent="0.35">
      <c r="A104" s="1">
        <v>800212422</v>
      </c>
      <c r="B104" s="1" t="s">
        <v>15</v>
      </c>
      <c r="C104" s="1" t="s">
        <v>16</v>
      </c>
      <c r="D104" s="1">
        <v>1211912</v>
      </c>
      <c r="E104" s="5">
        <v>45414.370138888888</v>
      </c>
      <c r="F104" s="5">
        <v>45418.473611111112</v>
      </c>
      <c r="G104" s="8">
        <v>540000</v>
      </c>
      <c r="H104" s="8">
        <v>485000</v>
      </c>
      <c r="I104" s="7" t="s">
        <v>13</v>
      </c>
      <c r="J104" s="7" t="s">
        <v>10</v>
      </c>
    </row>
    <row r="105" spans="1:10" x14ac:dyDescent="0.35">
      <c r="A105" s="1">
        <v>800212422</v>
      </c>
      <c r="B105" s="1" t="s">
        <v>15</v>
      </c>
      <c r="C105" s="1" t="s">
        <v>16</v>
      </c>
      <c r="D105" s="1">
        <v>1212603</v>
      </c>
      <c r="E105" s="5">
        <v>45415.595138888886</v>
      </c>
      <c r="F105" s="5"/>
      <c r="G105" s="8">
        <v>47409</v>
      </c>
      <c r="H105" s="8">
        <v>47409</v>
      </c>
      <c r="I105" s="7" t="s">
        <v>13</v>
      </c>
      <c r="J105" s="7" t="s">
        <v>10</v>
      </c>
    </row>
    <row r="106" spans="1:10" x14ac:dyDescent="0.35">
      <c r="A106" s="1">
        <v>800212422</v>
      </c>
      <c r="B106" s="1" t="s">
        <v>15</v>
      </c>
      <c r="C106" s="1" t="s">
        <v>16</v>
      </c>
      <c r="D106" s="1">
        <v>1212890</v>
      </c>
      <c r="E106" s="5">
        <v>45417.333333333336</v>
      </c>
      <c r="F106" s="5">
        <v>45426.396527777775</v>
      </c>
      <c r="G106" s="8">
        <v>1635830</v>
      </c>
      <c r="H106" s="8">
        <v>1635830</v>
      </c>
      <c r="I106" s="7" t="s">
        <v>13</v>
      </c>
      <c r="J106" s="7" t="s">
        <v>10</v>
      </c>
    </row>
    <row r="107" spans="1:10" x14ac:dyDescent="0.35">
      <c r="A107" s="1">
        <v>800212422</v>
      </c>
      <c r="B107" s="1" t="s">
        <v>15</v>
      </c>
      <c r="C107" s="1" t="s">
        <v>16</v>
      </c>
      <c r="D107" s="1">
        <v>1213573</v>
      </c>
      <c r="E107" s="5">
        <v>45419.470833333333</v>
      </c>
      <c r="F107" s="5">
        <v>45420.629166666666</v>
      </c>
      <c r="G107" s="8">
        <v>497022</v>
      </c>
      <c r="H107" s="8">
        <v>111800</v>
      </c>
      <c r="I107" s="7" t="s">
        <v>13</v>
      </c>
      <c r="J107" s="7" t="s">
        <v>10</v>
      </c>
    </row>
    <row r="108" spans="1:10" x14ac:dyDescent="0.35">
      <c r="A108" s="1">
        <v>800212422</v>
      </c>
      <c r="B108" s="1" t="s">
        <v>15</v>
      </c>
      <c r="C108" s="1" t="s">
        <v>16</v>
      </c>
      <c r="D108" s="1">
        <v>1214064</v>
      </c>
      <c r="E108" s="5">
        <v>45420.576388888891</v>
      </c>
      <c r="F108" s="5">
        <v>45426.396527777775</v>
      </c>
      <c r="G108" s="8">
        <v>60000</v>
      </c>
      <c r="H108" s="8">
        <v>55500</v>
      </c>
      <c r="I108" s="7" t="s">
        <v>13</v>
      </c>
      <c r="J108" s="7" t="s">
        <v>10</v>
      </c>
    </row>
    <row r="109" spans="1:10" x14ac:dyDescent="0.35">
      <c r="A109" s="1">
        <v>800212422</v>
      </c>
      <c r="B109" s="1" t="s">
        <v>15</v>
      </c>
      <c r="C109" s="1" t="s">
        <v>16</v>
      </c>
      <c r="D109" s="1">
        <v>1214227</v>
      </c>
      <c r="E109" s="5">
        <v>45421.259722222225</v>
      </c>
      <c r="F109" s="5">
        <v>45426.396527777775</v>
      </c>
      <c r="G109" s="8">
        <v>222300</v>
      </c>
      <c r="H109" s="8">
        <v>222300</v>
      </c>
      <c r="I109" s="7" t="s">
        <v>13</v>
      </c>
      <c r="J109" s="7" t="s">
        <v>10</v>
      </c>
    </row>
    <row r="110" spans="1:10" x14ac:dyDescent="0.35">
      <c r="A110" s="1">
        <v>800212422</v>
      </c>
      <c r="B110" s="1" t="s">
        <v>15</v>
      </c>
      <c r="C110" s="1" t="s">
        <v>16</v>
      </c>
      <c r="D110" s="1">
        <v>1214275</v>
      </c>
      <c r="E110" s="5">
        <v>45421.365277777775</v>
      </c>
      <c r="F110" s="5">
        <v>45426.396527777775</v>
      </c>
      <c r="G110" s="8">
        <v>263461</v>
      </c>
      <c r="H110" s="8">
        <v>263461</v>
      </c>
      <c r="I110" s="7" t="s">
        <v>13</v>
      </c>
      <c r="J110" s="7" t="s">
        <v>10</v>
      </c>
    </row>
    <row r="111" spans="1:10" x14ac:dyDescent="0.35">
      <c r="A111" s="1">
        <v>800212422</v>
      </c>
      <c r="B111" s="1" t="s">
        <v>15</v>
      </c>
      <c r="C111" s="1" t="s">
        <v>16</v>
      </c>
      <c r="D111" s="1">
        <v>1214299</v>
      </c>
      <c r="E111" s="5">
        <v>45421.388194444444</v>
      </c>
      <c r="F111" s="5">
        <v>45426.396527777775</v>
      </c>
      <c r="G111" s="8">
        <v>2002065</v>
      </c>
      <c r="H111" s="8">
        <v>2002065</v>
      </c>
      <c r="I111" s="7" t="s">
        <v>13</v>
      </c>
      <c r="J111" s="7" t="s">
        <v>10</v>
      </c>
    </row>
    <row r="112" spans="1:10" x14ac:dyDescent="0.35">
      <c r="A112" s="1">
        <v>800212422</v>
      </c>
      <c r="B112" s="1" t="s">
        <v>15</v>
      </c>
      <c r="C112" s="1" t="s">
        <v>16</v>
      </c>
      <c r="D112" s="1">
        <v>1214530</v>
      </c>
      <c r="E112" s="5">
        <v>45421.63958333333</v>
      </c>
      <c r="F112" s="5">
        <v>45454.387499999997</v>
      </c>
      <c r="G112" s="8">
        <v>36625086</v>
      </c>
      <c r="H112" s="8">
        <v>36625086</v>
      </c>
      <c r="I112" s="7" t="s">
        <v>13</v>
      </c>
      <c r="J112" s="7" t="s">
        <v>10</v>
      </c>
    </row>
    <row r="113" spans="1:10" x14ac:dyDescent="0.35">
      <c r="A113" s="1">
        <v>800212422</v>
      </c>
      <c r="B113" s="1" t="s">
        <v>15</v>
      </c>
      <c r="C113" s="1" t="s">
        <v>16</v>
      </c>
      <c r="D113" s="1">
        <v>1214531</v>
      </c>
      <c r="E113" s="5">
        <v>45421.63958333333</v>
      </c>
      <c r="F113" s="5">
        <v>45455.438888888886</v>
      </c>
      <c r="G113" s="8">
        <v>45000</v>
      </c>
      <c r="H113" s="8">
        <v>45000</v>
      </c>
      <c r="I113" s="7" t="s">
        <v>14</v>
      </c>
      <c r="J113" s="7" t="s">
        <v>10</v>
      </c>
    </row>
    <row r="114" spans="1:10" x14ac:dyDescent="0.35">
      <c r="A114" s="1">
        <v>800212422</v>
      </c>
      <c r="B114" s="1" t="s">
        <v>15</v>
      </c>
      <c r="C114" s="1" t="s">
        <v>16</v>
      </c>
      <c r="D114" s="1">
        <v>1214679</v>
      </c>
      <c r="E114" s="5">
        <v>45422.374305555553</v>
      </c>
      <c r="F114" s="5">
        <v>45427.390972222223</v>
      </c>
      <c r="G114" s="8">
        <v>27060</v>
      </c>
      <c r="H114" s="8">
        <v>27060</v>
      </c>
      <c r="I114" s="7" t="s">
        <v>13</v>
      </c>
      <c r="J114" s="7" t="s">
        <v>10</v>
      </c>
    </row>
    <row r="115" spans="1:10" x14ac:dyDescent="0.35">
      <c r="A115" s="1">
        <v>800212422</v>
      </c>
      <c r="B115" s="1" t="s">
        <v>15</v>
      </c>
      <c r="C115" s="1" t="s">
        <v>16</v>
      </c>
      <c r="D115" s="1">
        <v>1214691</v>
      </c>
      <c r="E115" s="5">
        <v>45422.386111111111</v>
      </c>
      <c r="F115" s="5">
        <v>45482.6</v>
      </c>
      <c r="G115" s="8">
        <v>75755</v>
      </c>
      <c r="H115" s="8">
        <v>57555</v>
      </c>
      <c r="I115" s="7" t="s">
        <v>13</v>
      </c>
      <c r="J115" s="7" t="s">
        <v>10</v>
      </c>
    </row>
    <row r="116" spans="1:10" x14ac:dyDescent="0.35">
      <c r="A116" s="1">
        <v>800212422</v>
      </c>
      <c r="B116" s="1" t="s">
        <v>15</v>
      </c>
      <c r="C116" s="1" t="s">
        <v>16</v>
      </c>
      <c r="D116" s="1">
        <v>1214818</v>
      </c>
      <c r="E116" s="5">
        <v>45422.525000000001</v>
      </c>
      <c r="F116" s="5">
        <v>45477.636805555558</v>
      </c>
      <c r="G116" s="8">
        <v>9800000</v>
      </c>
      <c r="H116" s="8">
        <v>9800000</v>
      </c>
      <c r="I116" s="7" t="s">
        <v>13</v>
      </c>
      <c r="J116" s="7" t="s">
        <v>10</v>
      </c>
    </row>
    <row r="117" spans="1:10" x14ac:dyDescent="0.35">
      <c r="A117" s="1">
        <v>800212422</v>
      </c>
      <c r="B117" s="1" t="s">
        <v>15</v>
      </c>
      <c r="C117" s="1" t="s">
        <v>16</v>
      </c>
      <c r="D117" s="1">
        <v>1214880</v>
      </c>
      <c r="E117" s="5">
        <v>45422.60833333333</v>
      </c>
      <c r="F117" s="5">
        <v>45454.387499999997</v>
      </c>
      <c r="G117" s="8">
        <v>45614027</v>
      </c>
      <c r="H117" s="8">
        <v>45614027</v>
      </c>
      <c r="I117" s="7" t="s">
        <v>13</v>
      </c>
      <c r="J117" s="7" t="s">
        <v>10</v>
      </c>
    </row>
    <row r="118" spans="1:10" x14ac:dyDescent="0.35">
      <c r="A118" s="1">
        <v>800212422</v>
      </c>
      <c r="B118" s="1" t="s">
        <v>15</v>
      </c>
      <c r="C118" s="1" t="s">
        <v>16</v>
      </c>
      <c r="D118" s="1">
        <v>1214881</v>
      </c>
      <c r="E118" s="5">
        <v>45422.60833333333</v>
      </c>
      <c r="F118" s="5">
        <v>45455.438888888886</v>
      </c>
      <c r="G118" s="8">
        <v>45000</v>
      </c>
      <c r="H118" s="8">
        <v>45000</v>
      </c>
      <c r="I118" s="7" t="s">
        <v>14</v>
      </c>
      <c r="J118" s="7" t="s">
        <v>10</v>
      </c>
    </row>
    <row r="119" spans="1:10" x14ac:dyDescent="0.35">
      <c r="A119" s="1">
        <v>800212422</v>
      </c>
      <c r="B119" s="1" t="s">
        <v>15</v>
      </c>
      <c r="C119" s="1" t="s">
        <v>16</v>
      </c>
      <c r="D119" s="1">
        <v>1215643</v>
      </c>
      <c r="E119" s="5">
        <v>45427.259027777778</v>
      </c>
      <c r="F119" s="5">
        <v>45427.390972222223</v>
      </c>
      <c r="G119" s="8">
        <v>311595</v>
      </c>
      <c r="H119" s="8">
        <v>311595</v>
      </c>
      <c r="I119" s="7" t="s">
        <v>13</v>
      </c>
      <c r="J119" s="7" t="s">
        <v>10</v>
      </c>
    </row>
    <row r="120" spans="1:10" x14ac:dyDescent="0.35">
      <c r="A120" s="1">
        <v>800212422</v>
      </c>
      <c r="B120" s="1" t="s">
        <v>15</v>
      </c>
      <c r="C120" s="1" t="s">
        <v>16</v>
      </c>
      <c r="D120" s="1">
        <v>1215645</v>
      </c>
      <c r="E120" s="5">
        <v>45427.261111111111</v>
      </c>
      <c r="F120" s="5">
        <v>45427.390972222223</v>
      </c>
      <c r="G120" s="8">
        <v>222300</v>
      </c>
      <c r="H120" s="8">
        <v>222300</v>
      </c>
      <c r="I120" s="7" t="s">
        <v>13</v>
      </c>
      <c r="J120" s="7" t="s">
        <v>10</v>
      </c>
    </row>
    <row r="121" spans="1:10" x14ac:dyDescent="0.35">
      <c r="A121" s="1">
        <v>800212422</v>
      </c>
      <c r="B121" s="1" t="s">
        <v>15</v>
      </c>
      <c r="C121" s="1" t="s">
        <v>16</v>
      </c>
      <c r="D121" s="1">
        <v>1215657</v>
      </c>
      <c r="E121" s="5">
        <v>45427.28402777778</v>
      </c>
      <c r="F121" s="5">
        <v>45427.390972222223</v>
      </c>
      <c r="G121" s="8">
        <v>155411</v>
      </c>
      <c r="H121" s="8">
        <v>155411</v>
      </c>
      <c r="I121" s="7" t="s">
        <v>13</v>
      </c>
      <c r="J121" s="7" t="s">
        <v>10</v>
      </c>
    </row>
    <row r="122" spans="1:10" x14ac:dyDescent="0.35">
      <c r="A122" s="1">
        <v>800212422</v>
      </c>
      <c r="B122" s="1" t="s">
        <v>15</v>
      </c>
      <c r="C122" s="1" t="s">
        <v>16</v>
      </c>
      <c r="D122" s="1">
        <v>1215661</v>
      </c>
      <c r="E122" s="5">
        <v>45427.290277777778</v>
      </c>
      <c r="F122" s="5">
        <v>45427.390972222223</v>
      </c>
      <c r="G122" s="8">
        <v>222300</v>
      </c>
      <c r="H122" s="8">
        <v>222300</v>
      </c>
      <c r="I122" s="7" t="s">
        <v>13</v>
      </c>
      <c r="J122" s="7" t="s">
        <v>10</v>
      </c>
    </row>
    <row r="123" spans="1:10" x14ac:dyDescent="0.35">
      <c r="A123" s="1">
        <v>800212422</v>
      </c>
      <c r="B123" s="1" t="s">
        <v>15</v>
      </c>
      <c r="C123" s="1" t="s">
        <v>16</v>
      </c>
      <c r="D123" s="1">
        <v>1215862</v>
      </c>
      <c r="E123" s="5">
        <v>45427.585416666669</v>
      </c>
      <c r="F123" s="5">
        <v>45432.488194444442</v>
      </c>
      <c r="G123" s="8">
        <v>60000</v>
      </c>
      <c r="H123" s="8">
        <v>55500</v>
      </c>
      <c r="I123" s="7" t="s">
        <v>13</v>
      </c>
      <c r="J123" s="7" t="s">
        <v>10</v>
      </c>
    </row>
    <row r="124" spans="1:10" x14ac:dyDescent="0.35">
      <c r="A124" s="1">
        <v>800212422</v>
      </c>
      <c r="B124" s="1" t="s">
        <v>15</v>
      </c>
      <c r="C124" s="1" t="s">
        <v>16</v>
      </c>
      <c r="D124" s="1">
        <v>1215972</v>
      </c>
      <c r="E124" s="5">
        <v>45427.659722222219</v>
      </c>
      <c r="F124" s="5">
        <v>45432.488194444442</v>
      </c>
      <c r="G124" s="8">
        <v>1373075</v>
      </c>
      <c r="H124" s="8">
        <v>1215171</v>
      </c>
      <c r="I124" s="7" t="s">
        <v>13</v>
      </c>
      <c r="J124" s="7" t="s">
        <v>10</v>
      </c>
    </row>
    <row r="125" spans="1:10" x14ac:dyDescent="0.35">
      <c r="A125" s="1">
        <v>800212422</v>
      </c>
      <c r="B125" s="1" t="s">
        <v>15</v>
      </c>
      <c r="C125" s="1" t="s">
        <v>16</v>
      </c>
      <c r="D125" s="1">
        <v>1216321</v>
      </c>
      <c r="E125" s="5">
        <v>45428.563194444447</v>
      </c>
      <c r="F125" s="5">
        <v>45432.488194444442</v>
      </c>
      <c r="G125" s="8">
        <v>47409</v>
      </c>
      <c r="H125" s="8">
        <v>47409</v>
      </c>
      <c r="I125" s="7" t="s">
        <v>13</v>
      </c>
      <c r="J125" s="7" t="s">
        <v>10</v>
      </c>
    </row>
    <row r="126" spans="1:10" x14ac:dyDescent="0.35">
      <c r="A126" s="1">
        <v>800212422</v>
      </c>
      <c r="B126" s="1" t="s">
        <v>15</v>
      </c>
      <c r="C126" s="1" t="s">
        <v>16</v>
      </c>
      <c r="D126" s="1">
        <v>1216586</v>
      </c>
      <c r="E126" s="5">
        <v>45429.280555555553</v>
      </c>
      <c r="F126" s="5">
        <v>45432.488194444442</v>
      </c>
      <c r="G126" s="8">
        <v>222300</v>
      </c>
      <c r="H126" s="8">
        <v>222300</v>
      </c>
      <c r="I126" s="7" t="s">
        <v>13</v>
      </c>
      <c r="J126" s="7" t="s">
        <v>10</v>
      </c>
    </row>
    <row r="127" spans="1:10" x14ac:dyDescent="0.35">
      <c r="A127" s="1">
        <v>800212422</v>
      </c>
      <c r="B127" s="1" t="s">
        <v>15</v>
      </c>
      <c r="C127" s="1" t="s">
        <v>16</v>
      </c>
      <c r="D127" s="1">
        <v>1216644</v>
      </c>
      <c r="E127" s="5">
        <v>45429.383333333331</v>
      </c>
      <c r="F127" s="5">
        <v>45454.387499999997</v>
      </c>
      <c r="G127" s="8">
        <v>32023937</v>
      </c>
      <c r="H127" s="8">
        <v>32023937</v>
      </c>
      <c r="I127" s="7" t="s">
        <v>13</v>
      </c>
      <c r="J127" s="7" t="s">
        <v>10</v>
      </c>
    </row>
    <row r="128" spans="1:10" x14ac:dyDescent="0.35">
      <c r="A128" s="1">
        <v>800212422</v>
      </c>
      <c r="B128" s="1" t="s">
        <v>15</v>
      </c>
      <c r="C128" s="1" t="s">
        <v>16</v>
      </c>
      <c r="D128" s="1">
        <v>1216645</v>
      </c>
      <c r="E128" s="5">
        <v>45429.383333333331</v>
      </c>
      <c r="F128" s="5">
        <v>45455.438888888886</v>
      </c>
      <c r="G128" s="8">
        <v>45000</v>
      </c>
      <c r="H128" s="8">
        <v>45000</v>
      </c>
      <c r="I128" s="7" t="s">
        <v>14</v>
      </c>
      <c r="J128" s="7" t="s">
        <v>10</v>
      </c>
    </row>
    <row r="129" spans="1:10" x14ac:dyDescent="0.35">
      <c r="A129" s="1">
        <v>800212422</v>
      </c>
      <c r="B129" s="1" t="s">
        <v>15</v>
      </c>
      <c r="C129" s="1" t="s">
        <v>16</v>
      </c>
      <c r="D129" s="1">
        <v>1216675</v>
      </c>
      <c r="E129" s="5">
        <v>45429.411805555559</v>
      </c>
      <c r="F129" s="5">
        <v>45432.356944444444</v>
      </c>
      <c r="G129" s="8">
        <v>575785</v>
      </c>
      <c r="H129" s="8">
        <v>575785</v>
      </c>
      <c r="I129" s="7" t="s">
        <v>11</v>
      </c>
      <c r="J129" s="7" t="s">
        <v>10</v>
      </c>
    </row>
    <row r="130" spans="1:10" x14ac:dyDescent="0.35">
      <c r="A130" s="1">
        <v>800212422</v>
      </c>
      <c r="B130" s="1" t="s">
        <v>15</v>
      </c>
      <c r="C130" s="1" t="s">
        <v>16</v>
      </c>
      <c r="D130" s="1">
        <v>1216681</v>
      </c>
      <c r="E130" s="5">
        <v>45429.420138888891</v>
      </c>
      <c r="F130" s="5">
        <v>45432.356944444444</v>
      </c>
      <c r="G130" s="8">
        <v>740862</v>
      </c>
      <c r="H130" s="8">
        <v>740862</v>
      </c>
      <c r="I130" s="7" t="s">
        <v>11</v>
      </c>
      <c r="J130" s="7" t="s">
        <v>10</v>
      </c>
    </row>
    <row r="131" spans="1:10" x14ac:dyDescent="0.35">
      <c r="A131" s="1">
        <v>800212422</v>
      </c>
      <c r="B131" s="1" t="s">
        <v>15</v>
      </c>
      <c r="C131" s="1" t="s">
        <v>16</v>
      </c>
      <c r="D131" s="1">
        <v>1216685</v>
      </c>
      <c r="E131" s="5">
        <v>45429.425694444442</v>
      </c>
      <c r="F131" s="5">
        <v>45432.356944444444</v>
      </c>
      <c r="G131" s="8">
        <v>2423253</v>
      </c>
      <c r="H131" s="8">
        <v>2423253</v>
      </c>
      <c r="I131" s="7" t="s">
        <v>11</v>
      </c>
      <c r="J131" s="7" t="s">
        <v>10</v>
      </c>
    </row>
    <row r="132" spans="1:10" x14ac:dyDescent="0.35">
      <c r="A132" s="1">
        <v>800212422</v>
      </c>
      <c r="B132" s="1" t="s">
        <v>15</v>
      </c>
      <c r="C132" s="1" t="s">
        <v>16</v>
      </c>
      <c r="D132" s="1">
        <v>1216687</v>
      </c>
      <c r="E132" s="5">
        <v>45429.427083333336</v>
      </c>
      <c r="F132" s="5">
        <v>45432.371527777781</v>
      </c>
      <c r="G132" s="8">
        <v>126000</v>
      </c>
      <c r="H132" s="8">
        <v>126000</v>
      </c>
      <c r="I132" s="7" t="s">
        <v>11</v>
      </c>
      <c r="J132" s="7" t="s">
        <v>10</v>
      </c>
    </row>
    <row r="133" spans="1:10" x14ac:dyDescent="0.35">
      <c r="A133" s="1">
        <v>800212422</v>
      </c>
      <c r="B133" s="1" t="s">
        <v>15</v>
      </c>
      <c r="C133" s="1" t="s">
        <v>16</v>
      </c>
      <c r="D133" s="1">
        <v>1216692</v>
      </c>
      <c r="E133" s="5">
        <v>45429.432638888888</v>
      </c>
      <c r="F133" s="5">
        <v>45432.356944444444</v>
      </c>
      <c r="G133" s="8">
        <v>654740</v>
      </c>
      <c r="H133" s="8">
        <v>654740</v>
      </c>
      <c r="I133" s="7" t="s">
        <v>11</v>
      </c>
      <c r="J133" s="7" t="s">
        <v>10</v>
      </c>
    </row>
    <row r="134" spans="1:10" x14ac:dyDescent="0.35">
      <c r="A134" s="1">
        <v>800212422</v>
      </c>
      <c r="B134" s="1" t="s">
        <v>15</v>
      </c>
      <c r="C134" s="1" t="s">
        <v>16</v>
      </c>
      <c r="D134" s="1">
        <v>1216694</v>
      </c>
      <c r="E134" s="5">
        <v>45429.433333333334</v>
      </c>
      <c r="F134" s="5">
        <v>45432.356944444444</v>
      </c>
      <c r="G134" s="8">
        <v>696205</v>
      </c>
      <c r="H134" s="8">
        <v>696205</v>
      </c>
      <c r="I134" s="7" t="s">
        <v>11</v>
      </c>
      <c r="J134" s="7" t="s">
        <v>10</v>
      </c>
    </row>
    <row r="135" spans="1:10" x14ac:dyDescent="0.35">
      <c r="A135" s="1">
        <v>800212422</v>
      </c>
      <c r="B135" s="1" t="s">
        <v>15</v>
      </c>
      <c r="C135" s="1" t="s">
        <v>16</v>
      </c>
      <c r="D135" s="1">
        <v>1216695</v>
      </c>
      <c r="E135" s="5">
        <v>45429.435416666667</v>
      </c>
      <c r="F135" s="5">
        <v>45432.356944444444</v>
      </c>
      <c r="G135" s="8">
        <v>326981</v>
      </c>
      <c r="H135" s="8">
        <v>131762</v>
      </c>
      <c r="I135" s="7" t="s">
        <v>11</v>
      </c>
      <c r="J135" s="7" t="s">
        <v>10</v>
      </c>
    </row>
    <row r="136" spans="1:10" x14ac:dyDescent="0.35">
      <c r="A136" s="1">
        <v>800212422</v>
      </c>
      <c r="B136" s="1" t="s">
        <v>15</v>
      </c>
      <c r="C136" s="1" t="s">
        <v>16</v>
      </c>
      <c r="D136" s="1">
        <v>1216698</v>
      </c>
      <c r="E136" s="5">
        <v>45429.436805555553</v>
      </c>
      <c r="F136" s="5">
        <v>45432.356944444444</v>
      </c>
      <c r="G136" s="8">
        <v>981592</v>
      </c>
      <c r="H136" s="8">
        <v>981592</v>
      </c>
      <c r="I136" s="7" t="s">
        <v>11</v>
      </c>
      <c r="J136" s="7" t="s">
        <v>10</v>
      </c>
    </row>
    <row r="137" spans="1:10" x14ac:dyDescent="0.35">
      <c r="A137" s="1">
        <v>800212422</v>
      </c>
      <c r="B137" s="1" t="s">
        <v>15</v>
      </c>
      <c r="C137" s="1" t="s">
        <v>16</v>
      </c>
      <c r="D137" s="1">
        <v>1217311</v>
      </c>
      <c r="E137" s="5">
        <v>45432.517361111109</v>
      </c>
      <c r="F137" s="5">
        <v>45433.488888888889</v>
      </c>
      <c r="G137" s="8">
        <v>9800000</v>
      </c>
      <c r="H137" s="8">
        <v>9800000</v>
      </c>
      <c r="I137" s="7" t="s">
        <v>13</v>
      </c>
      <c r="J137" s="7" t="s">
        <v>10</v>
      </c>
    </row>
    <row r="138" spans="1:10" x14ac:dyDescent="0.35">
      <c r="A138" s="1">
        <v>800212422</v>
      </c>
      <c r="B138" s="1" t="s">
        <v>15</v>
      </c>
      <c r="C138" s="1" t="s">
        <v>16</v>
      </c>
      <c r="D138" s="1">
        <v>1217952</v>
      </c>
      <c r="E138" s="5">
        <v>45433.725694444445</v>
      </c>
      <c r="F138" s="5">
        <v>45435.644444444442</v>
      </c>
      <c r="G138" s="8">
        <v>9800000</v>
      </c>
      <c r="H138" s="8">
        <v>9800000</v>
      </c>
      <c r="I138" s="7" t="s">
        <v>13</v>
      </c>
      <c r="J138" s="7" t="s">
        <v>10</v>
      </c>
    </row>
    <row r="139" spans="1:10" x14ac:dyDescent="0.35">
      <c r="A139" s="1">
        <v>800212422</v>
      </c>
      <c r="B139" s="1" t="s">
        <v>15</v>
      </c>
      <c r="C139" s="1" t="s">
        <v>16</v>
      </c>
      <c r="D139" s="1">
        <v>1218077</v>
      </c>
      <c r="E139" s="5">
        <v>45434.407638888886</v>
      </c>
      <c r="F139" s="5">
        <v>45454.387499999997</v>
      </c>
      <c r="G139" s="8">
        <v>22129218</v>
      </c>
      <c r="H139" s="8">
        <v>21791219</v>
      </c>
      <c r="I139" s="7" t="s">
        <v>13</v>
      </c>
      <c r="J139" s="7" t="s">
        <v>10</v>
      </c>
    </row>
    <row r="140" spans="1:10" x14ac:dyDescent="0.35">
      <c r="A140" s="1">
        <v>800212422</v>
      </c>
      <c r="B140" s="1" t="s">
        <v>15</v>
      </c>
      <c r="C140" s="1" t="s">
        <v>16</v>
      </c>
      <c r="D140" s="1">
        <v>1218134</v>
      </c>
      <c r="E140" s="5">
        <v>45434.486111111109</v>
      </c>
      <c r="F140" s="5">
        <v>45454.387499999997</v>
      </c>
      <c r="G140" s="8">
        <v>10547375</v>
      </c>
      <c r="H140" s="8">
        <v>10547375</v>
      </c>
      <c r="I140" s="7" t="s">
        <v>13</v>
      </c>
      <c r="J140" s="7" t="s">
        <v>10</v>
      </c>
    </row>
    <row r="141" spans="1:10" x14ac:dyDescent="0.35">
      <c r="A141" s="1">
        <v>800212422</v>
      </c>
      <c r="B141" s="1" t="s">
        <v>15</v>
      </c>
      <c r="C141" s="1" t="s">
        <v>16</v>
      </c>
      <c r="D141" s="1">
        <v>1218135</v>
      </c>
      <c r="E141" s="5">
        <v>45434.486111111109</v>
      </c>
      <c r="F141" s="5">
        <v>45455.438888888886</v>
      </c>
      <c r="G141" s="8">
        <v>45000</v>
      </c>
      <c r="H141" s="8">
        <v>45000</v>
      </c>
      <c r="I141" s="7" t="s">
        <v>14</v>
      </c>
      <c r="J141" s="7" t="s">
        <v>10</v>
      </c>
    </row>
    <row r="142" spans="1:10" x14ac:dyDescent="0.35">
      <c r="A142" s="1">
        <v>800212422</v>
      </c>
      <c r="B142" s="1" t="s">
        <v>15</v>
      </c>
      <c r="C142" s="1" t="s">
        <v>16</v>
      </c>
      <c r="D142" s="1">
        <v>1218440</v>
      </c>
      <c r="E142" s="5">
        <v>45435.392361111109</v>
      </c>
      <c r="F142" s="5">
        <v>45442.386111111111</v>
      </c>
      <c r="G142" s="8">
        <v>2527517</v>
      </c>
      <c r="H142" s="8">
        <v>2527517</v>
      </c>
      <c r="I142" s="7" t="s">
        <v>13</v>
      </c>
      <c r="J142" s="7" t="s">
        <v>10</v>
      </c>
    </row>
    <row r="143" spans="1:10" x14ac:dyDescent="0.35">
      <c r="A143" s="1">
        <v>800212422</v>
      </c>
      <c r="B143" s="1" t="s">
        <v>15</v>
      </c>
      <c r="C143" s="1" t="s">
        <v>16</v>
      </c>
      <c r="D143" s="1">
        <v>1218464</v>
      </c>
      <c r="E143" s="5">
        <v>45435.410416666666</v>
      </c>
      <c r="F143" s="5">
        <v>45442.386111111111</v>
      </c>
      <c r="G143" s="8">
        <v>2730140</v>
      </c>
      <c r="H143" s="8">
        <v>2730140</v>
      </c>
      <c r="I143" s="7" t="s">
        <v>13</v>
      </c>
      <c r="J143" s="7" t="s">
        <v>10</v>
      </c>
    </row>
    <row r="144" spans="1:10" x14ac:dyDescent="0.35">
      <c r="A144" s="1">
        <v>800212422</v>
      </c>
      <c r="B144" s="1" t="s">
        <v>15</v>
      </c>
      <c r="C144" s="1" t="s">
        <v>16</v>
      </c>
      <c r="D144" s="1">
        <v>1218657</v>
      </c>
      <c r="E144" s="5">
        <v>45435.615972222222</v>
      </c>
      <c r="F144" s="5">
        <v>45460.462500000001</v>
      </c>
      <c r="G144" s="8">
        <v>25012763</v>
      </c>
      <c r="H144" s="8">
        <v>25012763</v>
      </c>
      <c r="I144" s="7" t="s">
        <v>13</v>
      </c>
      <c r="J144" s="7" t="s">
        <v>10</v>
      </c>
    </row>
    <row r="145" spans="1:10" x14ac:dyDescent="0.35">
      <c r="A145" s="1">
        <v>800212422</v>
      </c>
      <c r="B145" s="1" t="s">
        <v>15</v>
      </c>
      <c r="C145" s="1" t="s">
        <v>16</v>
      </c>
      <c r="D145" s="1">
        <v>1218768</v>
      </c>
      <c r="E145" s="5">
        <v>45435.722916666666</v>
      </c>
      <c r="F145" s="5">
        <v>45454.387499999997</v>
      </c>
      <c r="G145" s="8">
        <v>125985467</v>
      </c>
      <c r="H145" s="8">
        <v>125985467</v>
      </c>
      <c r="I145" s="7" t="s">
        <v>13</v>
      </c>
      <c r="J145" s="7" t="s">
        <v>10</v>
      </c>
    </row>
    <row r="146" spans="1:10" x14ac:dyDescent="0.35">
      <c r="A146" s="1">
        <v>800212422</v>
      </c>
      <c r="B146" s="1" t="s">
        <v>15</v>
      </c>
      <c r="C146" s="1" t="s">
        <v>16</v>
      </c>
      <c r="D146" s="1">
        <v>1218997</v>
      </c>
      <c r="E146" s="5">
        <v>45436.543055555558</v>
      </c>
      <c r="F146" s="5">
        <v>45442.386111111111</v>
      </c>
      <c r="G146" s="8">
        <v>35530</v>
      </c>
      <c r="H146" s="8">
        <v>35530</v>
      </c>
      <c r="I146" s="7" t="s">
        <v>13</v>
      </c>
      <c r="J146" s="7" t="s">
        <v>10</v>
      </c>
    </row>
    <row r="147" spans="1:10" x14ac:dyDescent="0.35">
      <c r="A147" s="1">
        <v>800212422</v>
      </c>
      <c r="B147" s="1" t="s">
        <v>15</v>
      </c>
      <c r="C147" s="1" t="s">
        <v>16</v>
      </c>
      <c r="D147" s="1">
        <v>1219064</v>
      </c>
      <c r="E147" s="5">
        <v>45436.602777777778</v>
      </c>
      <c r="F147" s="5">
        <v>45498.652777777781</v>
      </c>
      <c r="G147" s="8">
        <v>44490687</v>
      </c>
      <c r="H147" s="8">
        <v>44490687</v>
      </c>
      <c r="I147" s="7" t="s">
        <v>13</v>
      </c>
      <c r="J147" s="7" t="s">
        <v>10</v>
      </c>
    </row>
    <row r="148" spans="1:10" x14ac:dyDescent="0.35">
      <c r="A148" s="1">
        <v>800212422</v>
      </c>
      <c r="B148" s="1" t="s">
        <v>15</v>
      </c>
      <c r="C148" s="1" t="s">
        <v>16</v>
      </c>
      <c r="D148" s="1">
        <v>1219065</v>
      </c>
      <c r="E148" s="5">
        <v>45436.602777777778</v>
      </c>
      <c r="F148" s="5"/>
      <c r="G148" s="8">
        <v>45000</v>
      </c>
      <c r="H148" s="8">
        <v>45000</v>
      </c>
      <c r="I148" s="7" t="s">
        <v>14</v>
      </c>
      <c r="J148" s="7" t="s">
        <v>10</v>
      </c>
    </row>
    <row r="149" spans="1:10" x14ac:dyDescent="0.35">
      <c r="A149" s="1">
        <v>800212422</v>
      </c>
      <c r="B149" s="1" t="s">
        <v>15</v>
      </c>
      <c r="C149" s="1" t="s">
        <v>16</v>
      </c>
      <c r="D149" s="1">
        <v>1219132</v>
      </c>
      <c r="E149" s="5">
        <v>45436.65625</v>
      </c>
      <c r="F149" s="5">
        <v>45442.386111111111</v>
      </c>
      <c r="G149" s="8">
        <v>51909</v>
      </c>
      <c r="H149" s="8">
        <v>47409</v>
      </c>
      <c r="I149" s="7" t="s">
        <v>13</v>
      </c>
      <c r="J149" s="7" t="s">
        <v>10</v>
      </c>
    </row>
    <row r="150" spans="1:10" x14ac:dyDescent="0.35">
      <c r="A150" s="1">
        <v>800212422</v>
      </c>
      <c r="B150" s="1" t="s">
        <v>15</v>
      </c>
      <c r="C150" s="1" t="s">
        <v>16</v>
      </c>
      <c r="D150" s="1">
        <v>1219253</v>
      </c>
      <c r="E150" s="5">
        <v>45437.382638888892</v>
      </c>
      <c r="F150" s="5">
        <v>45442.386111111111</v>
      </c>
      <c r="G150" s="8">
        <v>222300</v>
      </c>
      <c r="H150" s="8">
        <v>222300</v>
      </c>
      <c r="I150" s="7" t="s">
        <v>13</v>
      </c>
      <c r="J150" s="7" t="s">
        <v>10</v>
      </c>
    </row>
    <row r="151" spans="1:10" x14ac:dyDescent="0.35">
      <c r="A151" s="1">
        <v>800212422</v>
      </c>
      <c r="B151" s="1" t="s">
        <v>15</v>
      </c>
      <c r="C151" s="1" t="s">
        <v>16</v>
      </c>
      <c r="D151" s="1">
        <v>1219959</v>
      </c>
      <c r="E151" s="5">
        <v>45439.586805555555</v>
      </c>
      <c r="F151" s="5">
        <v>45442.386111111111</v>
      </c>
      <c r="G151" s="8">
        <v>279159</v>
      </c>
      <c r="H151" s="8">
        <v>279159</v>
      </c>
      <c r="I151" s="7" t="s">
        <v>13</v>
      </c>
      <c r="J151" s="7" t="s">
        <v>10</v>
      </c>
    </row>
    <row r="152" spans="1:10" x14ac:dyDescent="0.35">
      <c r="A152" s="1">
        <v>800212422</v>
      </c>
      <c r="B152" s="1" t="s">
        <v>15</v>
      </c>
      <c r="C152" s="1" t="s">
        <v>16</v>
      </c>
      <c r="D152" s="1">
        <v>1220239</v>
      </c>
      <c r="E152" s="5">
        <v>45440.368750000001</v>
      </c>
      <c r="F152" s="5">
        <v>45442.386111111111</v>
      </c>
      <c r="G152" s="8">
        <v>64479</v>
      </c>
      <c r="H152" s="8">
        <v>46279</v>
      </c>
      <c r="I152" s="7" t="s">
        <v>13</v>
      </c>
      <c r="J152" s="7" t="s">
        <v>10</v>
      </c>
    </row>
    <row r="153" spans="1:10" x14ac:dyDescent="0.35">
      <c r="A153" s="1">
        <v>800212422</v>
      </c>
      <c r="B153" s="1" t="s">
        <v>15</v>
      </c>
      <c r="C153" s="1" t="s">
        <v>16</v>
      </c>
      <c r="D153" s="1">
        <v>1221085</v>
      </c>
      <c r="E153" s="5">
        <v>45441.685416666667</v>
      </c>
      <c r="F153" s="5">
        <v>45482.6</v>
      </c>
      <c r="G153" s="8">
        <v>9115895</v>
      </c>
      <c r="H153" s="8">
        <v>9115895</v>
      </c>
      <c r="I153" s="7" t="s">
        <v>13</v>
      </c>
      <c r="J153" s="7" t="s">
        <v>10</v>
      </c>
    </row>
    <row r="154" spans="1:10" x14ac:dyDescent="0.35">
      <c r="A154" s="1">
        <v>800212422</v>
      </c>
      <c r="B154" s="1" t="s">
        <v>15</v>
      </c>
      <c r="C154" s="1" t="s">
        <v>16</v>
      </c>
      <c r="D154" s="1">
        <v>1221479</v>
      </c>
      <c r="E154" s="5">
        <v>45442.484722222223</v>
      </c>
      <c r="F154" s="5">
        <v>45482.6</v>
      </c>
      <c r="G154" s="8">
        <v>60000</v>
      </c>
      <c r="H154" s="8">
        <v>60000</v>
      </c>
      <c r="I154" s="7" t="s">
        <v>13</v>
      </c>
      <c r="J154" s="7" t="s">
        <v>10</v>
      </c>
    </row>
    <row r="155" spans="1:10" x14ac:dyDescent="0.35">
      <c r="A155" s="1">
        <v>800212422</v>
      </c>
      <c r="B155" s="1" t="s">
        <v>15</v>
      </c>
      <c r="C155" s="1" t="s">
        <v>16</v>
      </c>
      <c r="D155" s="1">
        <v>1221511</v>
      </c>
      <c r="E155" s="5">
        <v>45442.51666666667</v>
      </c>
      <c r="F155" s="5">
        <v>45482.6</v>
      </c>
      <c r="G155" s="8">
        <v>802362</v>
      </c>
      <c r="H155" s="8">
        <v>717362</v>
      </c>
      <c r="I155" s="7" t="s">
        <v>13</v>
      </c>
      <c r="J155" s="7" t="s">
        <v>10</v>
      </c>
    </row>
    <row r="156" spans="1:10" x14ac:dyDescent="0.35">
      <c r="A156" s="1">
        <v>800212422</v>
      </c>
      <c r="B156" s="1" t="s">
        <v>15</v>
      </c>
      <c r="C156" s="1" t="s">
        <v>16</v>
      </c>
      <c r="D156" s="1">
        <v>1221603</v>
      </c>
      <c r="E156" s="5">
        <v>45442.634722222225</v>
      </c>
      <c r="F156" s="5">
        <v>45477.636805555558</v>
      </c>
      <c r="G156" s="8">
        <v>60000</v>
      </c>
      <c r="H156" s="8">
        <v>55500</v>
      </c>
      <c r="I156" s="7" t="s">
        <v>13</v>
      </c>
      <c r="J156" s="7" t="s">
        <v>10</v>
      </c>
    </row>
    <row r="157" spans="1:10" x14ac:dyDescent="0.35">
      <c r="A157" s="1">
        <v>800212422</v>
      </c>
      <c r="B157" s="1" t="s">
        <v>15</v>
      </c>
      <c r="C157" s="1" t="s">
        <v>16</v>
      </c>
      <c r="D157" s="1">
        <v>1221606</v>
      </c>
      <c r="E157" s="5">
        <v>45442.636805555558</v>
      </c>
      <c r="F157" s="5">
        <v>45527.474305555559</v>
      </c>
      <c r="G157" s="8">
        <v>51909</v>
      </c>
      <c r="H157" s="8">
        <v>47409</v>
      </c>
      <c r="I157" s="7" t="s">
        <v>13</v>
      </c>
      <c r="J157" s="7" t="s">
        <v>10</v>
      </c>
    </row>
    <row r="158" spans="1:10" x14ac:dyDescent="0.35">
      <c r="A158" s="1">
        <v>800212422</v>
      </c>
      <c r="B158" s="1" t="s">
        <v>15</v>
      </c>
      <c r="C158" s="1" t="s">
        <v>16</v>
      </c>
      <c r="D158" s="1">
        <v>1221813</v>
      </c>
      <c r="E158" s="5">
        <v>45443.345138888886</v>
      </c>
      <c r="F158" s="5">
        <v>45477.636805555558</v>
      </c>
      <c r="G158" s="8">
        <v>60000</v>
      </c>
      <c r="H158" s="8">
        <v>55500</v>
      </c>
      <c r="I158" s="7" t="s">
        <v>13</v>
      </c>
      <c r="J158" s="7" t="s">
        <v>10</v>
      </c>
    </row>
    <row r="159" spans="1:10" x14ac:dyDescent="0.35">
      <c r="A159" s="1">
        <v>800212422</v>
      </c>
      <c r="B159" s="1" t="s">
        <v>15</v>
      </c>
      <c r="C159" s="1" t="s">
        <v>16</v>
      </c>
      <c r="D159" s="1">
        <v>1222159</v>
      </c>
      <c r="E159" s="5">
        <v>45443.672222222223</v>
      </c>
      <c r="F159" s="5">
        <v>45482.6</v>
      </c>
      <c r="G159" s="8">
        <v>27691099</v>
      </c>
      <c r="H159" s="8">
        <v>27353101</v>
      </c>
      <c r="I159" s="7" t="s">
        <v>13</v>
      </c>
      <c r="J159" s="7" t="s">
        <v>10</v>
      </c>
    </row>
    <row r="160" spans="1:10" x14ac:dyDescent="0.35">
      <c r="A160" s="1">
        <v>800212422</v>
      </c>
      <c r="B160" s="1" t="s">
        <v>15</v>
      </c>
      <c r="C160" s="1" t="s">
        <v>16</v>
      </c>
      <c r="D160" s="1">
        <v>1222160</v>
      </c>
      <c r="E160" s="5">
        <v>45443.672222222223</v>
      </c>
      <c r="F160" s="5"/>
      <c r="G160" s="8">
        <v>45000</v>
      </c>
      <c r="H160" s="8">
        <v>45000</v>
      </c>
      <c r="I160" s="7" t="s">
        <v>14</v>
      </c>
      <c r="J160" s="7" t="s">
        <v>10</v>
      </c>
    </row>
    <row r="161" spans="1:10" x14ac:dyDescent="0.35">
      <c r="A161" s="1">
        <v>800212422</v>
      </c>
      <c r="B161" s="1" t="s">
        <v>15</v>
      </c>
      <c r="C161" s="1" t="s">
        <v>16</v>
      </c>
      <c r="D161" s="1">
        <v>1222864</v>
      </c>
      <c r="E161" s="5">
        <v>45447.665972222225</v>
      </c>
      <c r="F161" s="5">
        <v>45482.6</v>
      </c>
      <c r="G161" s="8">
        <v>79795386</v>
      </c>
      <c r="H161" s="8">
        <v>79795386</v>
      </c>
      <c r="I161" s="7" t="s">
        <v>13</v>
      </c>
      <c r="J161" s="7" t="s">
        <v>10</v>
      </c>
    </row>
    <row r="162" spans="1:10" x14ac:dyDescent="0.35">
      <c r="A162" s="1">
        <v>800212422</v>
      </c>
      <c r="B162" s="1" t="s">
        <v>15</v>
      </c>
      <c r="C162" s="1" t="s">
        <v>16</v>
      </c>
      <c r="D162" s="1">
        <v>1222865</v>
      </c>
      <c r="E162" s="5">
        <v>45447.665972222225</v>
      </c>
      <c r="F162" s="5"/>
      <c r="G162" s="8">
        <v>45000</v>
      </c>
      <c r="H162" s="8">
        <v>45000</v>
      </c>
      <c r="I162" s="7" t="s">
        <v>14</v>
      </c>
      <c r="J162" s="7" t="s">
        <v>10</v>
      </c>
    </row>
    <row r="163" spans="1:10" x14ac:dyDescent="0.35">
      <c r="A163" s="1">
        <v>800212422</v>
      </c>
      <c r="B163" s="1" t="s">
        <v>15</v>
      </c>
      <c r="C163" s="1" t="s">
        <v>16</v>
      </c>
      <c r="D163" s="1">
        <v>1224253</v>
      </c>
      <c r="E163" s="5">
        <v>45450.567361111112</v>
      </c>
      <c r="F163" s="5">
        <v>45460.462500000001</v>
      </c>
      <c r="G163" s="8">
        <v>171260</v>
      </c>
      <c r="H163" s="8">
        <v>171260</v>
      </c>
      <c r="I163" s="7" t="s">
        <v>13</v>
      </c>
      <c r="J163" s="7" t="s">
        <v>10</v>
      </c>
    </row>
    <row r="164" spans="1:10" x14ac:dyDescent="0.35">
      <c r="A164" s="1">
        <v>800212422</v>
      </c>
      <c r="B164" s="1" t="s">
        <v>15</v>
      </c>
      <c r="C164" s="1" t="s">
        <v>16</v>
      </c>
      <c r="D164" s="1">
        <v>1224466</v>
      </c>
      <c r="E164" s="5">
        <v>45451.439583333333</v>
      </c>
      <c r="F164" s="5">
        <v>45460.462500000001</v>
      </c>
      <c r="G164" s="8">
        <v>222300</v>
      </c>
      <c r="H164" s="8">
        <v>222300</v>
      </c>
      <c r="I164" s="7" t="s">
        <v>13</v>
      </c>
      <c r="J164" s="7" t="s">
        <v>10</v>
      </c>
    </row>
    <row r="165" spans="1:10" x14ac:dyDescent="0.35">
      <c r="A165" s="1">
        <v>800212422</v>
      </c>
      <c r="B165" s="1" t="s">
        <v>15</v>
      </c>
      <c r="C165" s="1" t="s">
        <v>16</v>
      </c>
      <c r="D165" s="1">
        <v>1224811</v>
      </c>
      <c r="E165" s="5">
        <v>45454.546527777777</v>
      </c>
      <c r="F165" s="5">
        <v>45460.462500000001</v>
      </c>
      <c r="G165" s="8">
        <v>51909</v>
      </c>
      <c r="H165" s="8">
        <v>51909</v>
      </c>
      <c r="I165" s="7" t="s">
        <v>13</v>
      </c>
      <c r="J165" s="7" t="s">
        <v>10</v>
      </c>
    </row>
    <row r="166" spans="1:10" x14ac:dyDescent="0.35">
      <c r="A166" s="1">
        <v>800212422</v>
      </c>
      <c r="B166" s="1" t="s">
        <v>15</v>
      </c>
      <c r="C166" s="1" t="s">
        <v>16</v>
      </c>
      <c r="D166" s="1">
        <v>1224996</v>
      </c>
      <c r="E166" s="5">
        <v>45454.695833333331</v>
      </c>
      <c r="F166" s="5">
        <v>45460.462500000001</v>
      </c>
      <c r="G166" s="8">
        <v>2950451</v>
      </c>
      <c r="H166" s="8">
        <v>2950451</v>
      </c>
      <c r="I166" s="7" t="s">
        <v>13</v>
      </c>
      <c r="J166" s="7" t="s">
        <v>10</v>
      </c>
    </row>
    <row r="167" spans="1:10" x14ac:dyDescent="0.35">
      <c r="A167" s="1">
        <v>800212422</v>
      </c>
      <c r="B167" s="1" t="s">
        <v>15</v>
      </c>
      <c r="C167" s="1" t="s">
        <v>16</v>
      </c>
      <c r="D167" s="1">
        <v>1225106</v>
      </c>
      <c r="E167" s="5">
        <v>45455.322916666664</v>
      </c>
      <c r="F167" s="5">
        <v>45460.462500000001</v>
      </c>
      <c r="G167" s="8">
        <v>51909</v>
      </c>
      <c r="H167" s="8">
        <v>47409</v>
      </c>
      <c r="I167" s="7" t="s">
        <v>13</v>
      </c>
      <c r="J167" s="7" t="s">
        <v>10</v>
      </c>
    </row>
    <row r="168" spans="1:10" x14ac:dyDescent="0.35">
      <c r="A168" s="1">
        <v>800212422</v>
      </c>
      <c r="B168" s="1" t="s">
        <v>15</v>
      </c>
      <c r="C168" s="1" t="s">
        <v>16</v>
      </c>
      <c r="D168" s="1">
        <v>1225365</v>
      </c>
      <c r="E168" s="5">
        <v>45455.559027777781</v>
      </c>
      <c r="F168" s="5">
        <v>45460.462500000001</v>
      </c>
      <c r="G168" s="8">
        <v>60000</v>
      </c>
      <c r="H168" s="8">
        <v>55500</v>
      </c>
      <c r="I168" s="7" t="s">
        <v>13</v>
      </c>
      <c r="J168" s="7" t="s">
        <v>10</v>
      </c>
    </row>
    <row r="169" spans="1:10" x14ac:dyDescent="0.35">
      <c r="A169" s="1">
        <v>800212422</v>
      </c>
      <c r="B169" s="1" t="s">
        <v>15</v>
      </c>
      <c r="C169" s="1" t="s">
        <v>16</v>
      </c>
      <c r="D169" s="1">
        <v>1225371</v>
      </c>
      <c r="E169" s="5">
        <v>45455.56527777778</v>
      </c>
      <c r="F169" s="5">
        <v>45460.462500000001</v>
      </c>
      <c r="G169" s="8">
        <v>60000</v>
      </c>
      <c r="H169" s="8">
        <v>55500</v>
      </c>
      <c r="I169" s="7" t="s">
        <v>13</v>
      </c>
      <c r="J169" s="7" t="s">
        <v>10</v>
      </c>
    </row>
    <row r="170" spans="1:10" x14ac:dyDescent="0.35">
      <c r="A170" s="1">
        <v>800212422</v>
      </c>
      <c r="B170" s="1" t="s">
        <v>15</v>
      </c>
      <c r="C170" s="1" t="s">
        <v>16</v>
      </c>
      <c r="D170" s="1">
        <v>1225826</v>
      </c>
      <c r="E170" s="5">
        <v>45456.444444444445</v>
      </c>
      <c r="F170" s="5">
        <v>45477.636805555558</v>
      </c>
      <c r="G170" s="8">
        <v>4834384</v>
      </c>
      <c r="H170" s="8">
        <v>4834384</v>
      </c>
      <c r="I170" s="7" t="s">
        <v>13</v>
      </c>
      <c r="J170" s="7" t="s">
        <v>10</v>
      </c>
    </row>
    <row r="171" spans="1:10" x14ac:dyDescent="0.35">
      <c r="A171" s="1">
        <v>800212422</v>
      </c>
      <c r="B171" s="1" t="s">
        <v>15</v>
      </c>
      <c r="C171" s="1" t="s">
        <v>16</v>
      </c>
      <c r="D171" s="1">
        <v>1226241</v>
      </c>
      <c r="E171" s="5">
        <v>45457.384027777778</v>
      </c>
      <c r="F171" s="5">
        <v>45482.6</v>
      </c>
      <c r="G171" s="8">
        <v>85065</v>
      </c>
      <c r="H171" s="8">
        <v>85065</v>
      </c>
      <c r="I171" s="7" t="s">
        <v>13</v>
      </c>
      <c r="J171" s="7" t="s">
        <v>10</v>
      </c>
    </row>
    <row r="172" spans="1:10" x14ac:dyDescent="0.35">
      <c r="A172" s="1">
        <v>800212422</v>
      </c>
      <c r="B172" s="1" t="s">
        <v>15</v>
      </c>
      <c r="C172" s="1" t="s">
        <v>16</v>
      </c>
      <c r="D172" s="1">
        <v>1226253</v>
      </c>
      <c r="E172" s="5">
        <v>45457.39166666667</v>
      </c>
      <c r="F172" s="5">
        <v>45482.6</v>
      </c>
      <c r="G172" s="8">
        <v>311595</v>
      </c>
      <c r="H172" s="8">
        <v>311595</v>
      </c>
      <c r="I172" s="7" t="s">
        <v>13</v>
      </c>
      <c r="J172" s="7" t="s">
        <v>10</v>
      </c>
    </row>
    <row r="173" spans="1:10" x14ac:dyDescent="0.35">
      <c r="A173" s="1">
        <v>800212422</v>
      </c>
      <c r="B173" s="1" t="s">
        <v>15</v>
      </c>
      <c r="C173" s="1" t="s">
        <v>16</v>
      </c>
      <c r="D173" s="1">
        <v>1226642</v>
      </c>
      <c r="E173" s="5">
        <v>45458.408333333333</v>
      </c>
      <c r="F173" s="5">
        <v>45527.474305555559</v>
      </c>
      <c r="G173" s="8">
        <v>8220</v>
      </c>
      <c r="H173" s="8">
        <v>8220</v>
      </c>
      <c r="I173" s="7" t="s">
        <v>13</v>
      </c>
      <c r="J173" s="7" t="s">
        <v>10</v>
      </c>
    </row>
    <row r="174" spans="1:10" x14ac:dyDescent="0.35">
      <c r="A174" s="1">
        <v>800212422</v>
      </c>
      <c r="B174" s="1" t="s">
        <v>15</v>
      </c>
      <c r="C174" s="1" t="s">
        <v>16</v>
      </c>
      <c r="D174" s="1">
        <v>1226746</v>
      </c>
      <c r="E174" s="5">
        <v>45460.291666666664</v>
      </c>
      <c r="F174" s="5">
        <v>45482.6</v>
      </c>
      <c r="G174" s="8">
        <v>13360</v>
      </c>
      <c r="H174" s="8">
        <v>13360</v>
      </c>
      <c r="I174" s="7" t="s">
        <v>13</v>
      </c>
      <c r="J174" s="7" t="s">
        <v>10</v>
      </c>
    </row>
    <row r="175" spans="1:10" x14ac:dyDescent="0.35">
      <c r="A175" s="1">
        <v>800212422</v>
      </c>
      <c r="B175" s="1" t="s">
        <v>15</v>
      </c>
      <c r="C175" s="1" t="s">
        <v>16</v>
      </c>
      <c r="D175" s="1">
        <v>1226803</v>
      </c>
      <c r="E175" s="5">
        <v>45460.338888888888</v>
      </c>
      <c r="F175" s="5">
        <v>45477.636805555558</v>
      </c>
      <c r="G175" s="8">
        <v>222300</v>
      </c>
      <c r="H175" s="8">
        <v>222300</v>
      </c>
      <c r="I175" s="7" t="s">
        <v>13</v>
      </c>
      <c r="J175" s="7" t="s">
        <v>10</v>
      </c>
    </row>
    <row r="176" spans="1:10" x14ac:dyDescent="0.35">
      <c r="A176" s="1">
        <v>800212422</v>
      </c>
      <c r="B176" s="1" t="s">
        <v>15</v>
      </c>
      <c r="C176" s="1" t="s">
        <v>16</v>
      </c>
      <c r="D176" s="1">
        <v>1227289</v>
      </c>
      <c r="E176" s="5">
        <v>45461.299305555556</v>
      </c>
      <c r="F176" s="5">
        <v>45477.636805555558</v>
      </c>
      <c r="G176" s="8">
        <v>1632957</v>
      </c>
      <c r="H176" s="8">
        <v>1632957</v>
      </c>
      <c r="I176" s="7" t="s">
        <v>13</v>
      </c>
      <c r="J176" s="7" t="s">
        <v>10</v>
      </c>
    </row>
    <row r="177" spans="1:10" x14ac:dyDescent="0.35">
      <c r="A177" s="1">
        <v>800212422</v>
      </c>
      <c r="B177" s="1" t="s">
        <v>15</v>
      </c>
      <c r="C177" s="1" t="s">
        <v>16</v>
      </c>
      <c r="D177" s="1">
        <v>1227300</v>
      </c>
      <c r="E177" s="5">
        <v>45461.310416666667</v>
      </c>
      <c r="F177" s="5">
        <v>45477.636805555558</v>
      </c>
      <c r="G177" s="8">
        <v>3405406</v>
      </c>
      <c r="H177" s="8">
        <v>3405406</v>
      </c>
      <c r="I177" s="7" t="s">
        <v>13</v>
      </c>
      <c r="J177" s="7" t="s">
        <v>10</v>
      </c>
    </row>
    <row r="178" spans="1:10" x14ac:dyDescent="0.35">
      <c r="A178" s="1">
        <v>800212422</v>
      </c>
      <c r="B178" s="1" t="s">
        <v>15</v>
      </c>
      <c r="C178" s="1" t="s">
        <v>16</v>
      </c>
      <c r="D178" s="1">
        <v>1228008</v>
      </c>
      <c r="E178" s="5">
        <v>45462.594444444447</v>
      </c>
      <c r="F178" s="5">
        <v>45527.613194444442</v>
      </c>
      <c r="G178" s="8">
        <v>7352073</v>
      </c>
      <c r="H178" s="8">
        <v>7352073</v>
      </c>
      <c r="I178" s="7" t="s">
        <v>13</v>
      </c>
      <c r="J178" s="7" t="s">
        <v>10</v>
      </c>
    </row>
    <row r="179" spans="1:10" x14ac:dyDescent="0.35">
      <c r="A179" s="1">
        <v>800212422</v>
      </c>
      <c r="B179" s="1" t="s">
        <v>15</v>
      </c>
      <c r="C179" s="1" t="s">
        <v>16</v>
      </c>
      <c r="D179" s="1">
        <v>1228053</v>
      </c>
      <c r="E179" s="5">
        <v>45462.665972222225</v>
      </c>
      <c r="F179" s="5">
        <v>45477.636805555558</v>
      </c>
      <c r="G179" s="8">
        <v>60000</v>
      </c>
      <c r="H179" s="8">
        <v>55500</v>
      </c>
      <c r="I179" s="7" t="s">
        <v>13</v>
      </c>
      <c r="J179" s="7" t="s">
        <v>10</v>
      </c>
    </row>
    <row r="180" spans="1:10" x14ac:dyDescent="0.35">
      <c r="A180" s="1">
        <v>800212422</v>
      </c>
      <c r="B180" s="1" t="s">
        <v>15</v>
      </c>
      <c r="C180" s="1" t="s">
        <v>16</v>
      </c>
      <c r="D180" s="1">
        <v>1228433</v>
      </c>
      <c r="E180" s="5">
        <v>45463.623611111114</v>
      </c>
      <c r="F180" s="5">
        <v>45477.636805555558</v>
      </c>
      <c r="G180" s="8">
        <v>60000</v>
      </c>
      <c r="H180" s="8">
        <v>55500</v>
      </c>
      <c r="I180" s="7" t="s">
        <v>13</v>
      </c>
      <c r="J180" s="7" t="s">
        <v>10</v>
      </c>
    </row>
    <row r="181" spans="1:10" x14ac:dyDescent="0.35">
      <c r="A181" s="1">
        <v>800212422</v>
      </c>
      <c r="B181" s="1" t="s">
        <v>15</v>
      </c>
      <c r="C181" s="1" t="s">
        <v>16</v>
      </c>
      <c r="D181" s="1">
        <v>1228635</v>
      </c>
      <c r="E181" s="5">
        <v>45464.375</v>
      </c>
      <c r="F181" s="5">
        <v>45482.6</v>
      </c>
      <c r="G181" s="8">
        <v>471102</v>
      </c>
      <c r="H181" s="8">
        <v>471102</v>
      </c>
      <c r="I181" s="7" t="s">
        <v>13</v>
      </c>
      <c r="J181" s="7" t="s">
        <v>10</v>
      </c>
    </row>
    <row r="182" spans="1:10" x14ac:dyDescent="0.35">
      <c r="A182" s="1">
        <v>800212422</v>
      </c>
      <c r="B182" s="1" t="s">
        <v>15</v>
      </c>
      <c r="C182" s="1" t="s">
        <v>16</v>
      </c>
      <c r="D182" s="1">
        <v>1228860</v>
      </c>
      <c r="E182" s="5">
        <v>45464.60833333333</v>
      </c>
      <c r="F182" s="5">
        <v>45477.636805555558</v>
      </c>
      <c r="G182" s="8">
        <v>9852039</v>
      </c>
      <c r="H182" s="8">
        <v>9514040</v>
      </c>
      <c r="I182" s="7" t="s">
        <v>13</v>
      </c>
      <c r="J182" s="7" t="s">
        <v>10</v>
      </c>
    </row>
    <row r="183" spans="1:10" x14ac:dyDescent="0.35">
      <c r="A183" s="1">
        <v>800212422</v>
      </c>
      <c r="B183" s="1" t="s">
        <v>15</v>
      </c>
      <c r="C183" s="1" t="s">
        <v>16</v>
      </c>
      <c r="D183" s="1">
        <v>1228911</v>
      </c>
      <c r="E183" s="5">
        <v>45464.652083333334</v>
      </c>
      <c r="F183" s="5">
        <v>45477.636805555558</v>
      </c>
      <c r="G183" s="8">
        <v>60000</v>
      </c>
      <c r="H183" s="8">
        <v>60000</v>
      </c>
      <c r="I183" s="7" t="s">
        <v>13</v>
      </c>
      <c r="J183" s="7" t="s">
        <v>10</v>
      </c>
    </row>
    <row r="184" spans="1:10" x14ac:dyDescent="0.35">
      <c r="A184" s="1">
        <v>800212422</v>
      </c>
      <c r="B184" s="1" t="s">
        <v>15</v>
      </c>
      <c r="C184" s="1" t="s">
        <v>16</v>
      </c>
      <c r="D184" s="1">
        <v>1228918</v>
      </c>
      <c r="E184" s="5">
        <v>45464.659722222219</v>
      </c>
      <c r="F184" s="5">
        <v>45482.6</v>
      </c>
      <c r="G184" s="8">
        <v>7962789</v>
      </c>
      <c r="H184" s="8">
        <v>7962789</v>
      </c>
      <c r="I184" s="7" t="s">
        <v>13</v>
      </c>
      <c r="J184" s="7" t="s">
        <v>10</v>
      </c>
    </row>
    <row r="185" spans="1:10" x14ac:dyDescent="0.35">
      <c r="A185" s="1">
        <v>800212422</v>
      </c>
      <c r="B185" s="1" t="s">
        <v>15</v>
      </c>
      <c r="C185" s="1" t="s">
        <v>16</v>
      </c>
      <c r="D185" s="1">
        <v>1229224</v>
      </c>
      <c r="E185" s="5">
        <v>45467.377083333333</v>
      </c>
      <c r="F185" s="5">
        <v>45482.6</v>
      </c>
      <c r="G185" s="8">
        <v>51909</v>
      </c>
      <c r="H185" s="8">
        <v>33709</v>
      </c>
      <c r="I185" s="7" t="s">
        <v>13</v>
      </c>
      <c r="J185" s="7" t="s">
        <v>10</v>
      </c>
    </row>
    <row r="186" spans="1:10" x14ac:dyDescent="0.35">
      <c r="A186" s="1">
        <v>800212422</v>
      </c>
      <c r="B186" s="1" t="s">
        <v>15</v>
      </c>
      <c r="C186" s="1" t="s">
        <v>16</v>
      </c>
      <c r="D186" s="1">
        <v>1229255</v>
      </c>
      <c r="E186" s="5">
        <v>45467.397222222222</v>
      </c>
      <c r="F186" s="5">
        <v>45477.636805555558</v>
      </c>
      <c r="G186" s="8">
        <v>455373</v>
      </c>
      <c r="H186" s="8">
        <v>450873</v>
      </c>
      <c r="I186" s="7" t="s">
        <v>13</v>
      </c>
      <c r="J186" s="7" t="s">
        <v>10</v>
      </c>
    </row>
    <row r="187" spans="1:10" x14ac:dyDescent="0.35">
      <c r="A187" s="1">
        <v>800212422</v>
      </c>
      <c r="B187" s="1" t="s">
        <v>15</v>
      </c>
      <c r="C187" s="1" t="s">
        <v>16</v>
      </c>
      <c r="D187" s="1">
        <v>1229290</v>
      </c>
      <c r="E187" s="5">
        <v>45467.411805555559</v>
      </c>
      <c r="F187" s="5">
        <v>45477.636805555558</v>
      </c>
      <c r="G187" s="8">
        <v>60000</v>
      </c>
      <c r="H187" s="8">
        <v>55500</v>
      </c>
      <c r="I187" s="7" t="s">
        <v>13</v>
      </c>
      <c r="J187" s="7" t="s">
        <v>10</v>
      </c>
    </row>
    <row r="188" spans="1:10" x14ac:dyDescent="0.35">
      <c r="A188" s="1">
        <v>800212422</v>
      </c>
      <c r="B188" s="1" t="s">
        <v>15</v>
      </c>
      <c r="C188" s="1" t="s">
        <v>16</v>
      </c>
      <c r="D188" s="1">
        <v>1229696</v>
      </c>
      <c r="E188" s="5">
        <v>45468.265972222223</v>
      </c>
      <c r="F188" s="5">
        <v>45527.474305555559</v>
      </c>
      <c r="G188" s="8">
        <v>199846</v>
      </c>
      <c r="H188" s="8">
        <v>199846</v>
      </c>
      <c r="I188" s="7" t="s">
        <v>13</v>
      </c>
      <c r="J188" s="7" t="s">
        <v>10</v>
      </c>
    </row>
    <row r="189" spans="1:10" x14ac:dyDescent="0.35">
      <c r="A189" s="1">
        <v>800212422</v>
      </c>
      <c r="B189" s="1" t="s">
        <v>15</v>
      </c>
      <c r="C189" s="1" t="s">
        <v>16</v>
      </c>
      <c r="D189" s="1">
        <v>1229764</v>
      </c>
      <c r="E189" s="5">
        <v>45468.353472222225</v>
      </c>
      <c r="F189" s="5">
        <v>45477.636805555558</v>
      </c>
      <c r="G189" s="8">
        <v>13102529</v>
      </c>
      <c r="H189" s="8">
        <v>13102529</v>
      </c>
      <c r="I189" s="7" t="s">
        <v>13</v>
      </c>
      <c r="J189" s="7" t="s">
        <v>10</v>
      </c>
    </row>
    <row r="190" spans="1:10" x14ac:dyDescent="0.35">
      <c r="A190" s="1">
        <v>800212422</v>
      </c>
      <c r="B190" s="1" t="s">
        <v>15</v>
      </c>
      <c r="C190" s="1" t="s">
        <v>16</v>
      </c>
      <c r="D190" s="1">
        <v>1230304</v>
      </c>
      <c r="E190" s="5">
        <v>45469.563194444447</v>
      </c>
      <c r="F190" s="5">
        <v>45477.636805555558</v>
      </c>
      <c r="G190" s="8">
        <v>60000</v>
      </c>
      <c r="H190" s="8">
        <v>55500</v>
      </c>
      <c r="I190" s="7" t="s">
        <v>13</v>
      </c>
      <c r="J190" s="7" t="s">
        <v>10</v>
      </c>
    </row>
    <row r="191" spans="1:10" x14ac:dyDescent="0.35">
      <c r="A191" s="1">
        <v>800212422</v>
      </c>
      <c r="B191" s="1" t="s">
        <v>15</v>
      </c>
      <c r="C191" s="1" t="s">
        <v>16</v>
      </c>
      <c r="D191" s="1">
        <v>1230366</v>
      </c>
      <c r="E191" s="5">
        <v>45469.62222222222</v>
      </c>
      <c r="F191" s="5">
        <v>45477.636805555558</v>
      </c>
      <c r="G191" s="8">
        <v>60000</v>
      </c>
      <c r="H191" s="8">
        <v>55500</v>
      </c>
      <c r="I191" s="7" t="s">
        <v>13</v>
      </c>
      <c r="J191" s="7" t="s">
        <v>10</v>
      </c>
    </row>
    <row r="192" spans="1:10" x14ac:dyDescent="0.35">
      <c r="A192" s="1">
        <v>800212422</v>
      </c>
      <c r="B192" s="1" t="s">
        <v>15</v>
      </c>
      <c r="C192" s="1" t="s">
        <v>16</v>
      </c>
      <c r="D192" s="1">
        <v>1230384</v>
      </c>
      <c r="E192" s="5">
        <v>45469.632638888892</v>
      </c>
      <c r="F192" s="5">
        <v>45477.636805555558</v>
      </c>
      <c r="G192" s="8">
        <v>60000</v>
      </c>
      <c r="H192" s="8">
        <v>55500</v>
      </c>
      <c r="I192" s="7" t="s">
        <v>13</v>
      </c>
      <c r="J192" s="7" t="s">
        <v>10</v>
      </c>
    </row>
    <row r="193" spans="1:10" x14ac:dyDescent="0.35">
      <c r="A193" s="1">
        <v>800212422</v>
      </c>
      <c r="B193" s="1" t="s">
        <v>15</v>
      </c>
      <c r="C193" s="1" t="s">
        <v>16</v>
      </c>
      <c r="D193" s="1">
        <v>1230875</v>
      </c>
      <c r="E193" s="5">
        <v>45470.619444444441</v>
      </c>
      <c r="F193" s="5">
        <v>45477.636805555558</v>
      </c>
      <c r="G193" s="8">
        <v>2114797</v>
      </c>
      <c r="H193" s="8">
        <v>2110297</v>
      </c>
      <c r="I193" s="7" t="s">
        <v>13</v>
      </c>
      <c r="J193" s="7" t="s">
        <v>10</v>
      </c>
    </row>
    <row r="194" spans="1:10" x14ac:dyDescent="0.35">
      <c r="A194" s="1">
        <v>800212422</v>
      </c>
      <c r="B194" s="1" t="s">
        <v>15</v>
      </c>
      <c r="C194" s="1" t="s">
        <v>16</v>
      </c>
      <c r="D194" s="1">
        <v>1231841</v>
      </c>
      <c r="E194" s="5">
        <v>45473.536111111112</v>
      </c>
      <c r="F194" s="5">
        <v>45490.370833333334</v>
      </c>
      <c r="G194" s="8">
        <v>405486283</v>
      </c>
      <c r="H194" s="8">
        <v>405148284</v>
      </c>
      <c r="I194" s="7" t="s">
        <v>13</v>
      </c>
      <c r="J194" s="7" t="s">
        <v>10</v>
      </c>
    </row>
    <row r="195" spans="1:10" x14ac:dyDescent="0.35">
      <c r="A195" s="1">
        <v>800212422</v>
      </c>
      <c r="B195" s="1" t="s">
        <v>15</v>
      </c>
      <c r="C195" s="1" t="s">
        <v>16</v>
      </c>
      <c r="D195" s="1">
        <v>1232243</v>
      </c>
      <c r="E195" s="5">
        <v>45475.620138888888</v>
      </c>
      <c r="F195" s="5">
        <v>45482.6</v>
      </c>
      <c r="G195" s="8">
        <v>49307</v>
      </c>
      <c r="H195" s="8">
        <v>31107</v>
      </c>
      <c r="I195" s="7" t="s">
        <v>13</v>
      </c>
      <c r="J195" s="7" t="s">
        <v>10</v>
      </c>
    </row>
    <row r="196" spans="1:10" x14ac:dyDescent="0.35">
      <c r="A196" s="1">
        <v>800212422</v>
      </c>
      <c r="B196" s="1" t="s">
        <v>15</v>
      </c>
      <c r="C196" s="1" t="s">
        <v>16</v>
      </c>
      <c r="D196" s="1">
        <v>1232247</v>
      </c>
      <c r="E196" s="5">
        <v>45475.622916666667</v>
      </c>
      <c r="F196" s="5">
        <v>45482.6</v>
      </c>
      <c r="G196" s="8">
        <v>55500</v>
      </c>
      <c r="H196" s="8">
        <v>55500</v>
      </c>
      <c r="I196" s="7" t="s">
        <v>13</v>
      </c>
      <c r="J196" s="7" t="s">
        <v>10</v>
      </c>
    </row>
    <row r="197" spans="1:10" x14ac:dyDescent="0.35">
      <c r="A197" s="1">
        <v>800212422</v>
      </c>
      <c r="B197" s="1" t="s">
        <v>15</v>
      </c>
      <c r="C197" s="1" t="s">
        <v>16</v>
      </c>
      <c r="D197" s="1">
        <v>1232559</v>
      </c>
      <c r="E197" s="5">
        <v>45476.409722222219</v>
      </c>
      <c r="F197" s="5">
        <v>45482.6</v>
      </c>
      <c r="G197" s="8">
        <v>51909</v>
      </c>
      <c r="H197" s="8">
        <v>47809</v>
      </c>
      <c r="I197" s="7" t="s">
        <v>13</v>
      </c>
      <c r="J197" s="7" t="s">
        <v>10</v>
      </c>
    </row>
    <row r="198" spans="1:10" x14ac:dyDescent="0.35">
      <c r="A198" s="1">
        <v>800212422</v>
      </c>
      <c r="B198" s="1" t="s">
        <v>15</v>
      </c>
      <c r="C198" s="1" t="s">
        <v>16</v>
      </c>
      <c r="D198" s="1">
        <v>1232568</v>
      </c>
      <c r="E198" s="5">
        <v>45476.418749999997</v>
      </c>
      <c r="F198" s="5">
        <v>45482.6</v>
      </c>
      <c r="G198" s="8">
        <v>52747</v>
      </c>
      <c r="H198" s="8">
        <v>52747</v>
      </c>
      <c r="I198" s="7" t="s">
        <v>13</v>
      </c>
      <c r="J198" s="7" t="s">
        <v>10</v>
      </c>
    </row>
    <row r="199" spans="1:10" x14ac:dyDescent="0.35">
      <c r="A199" s="1">
        <v>800212422</v>
      </c>
      <c r="B199" s="1" t="s">
        <v>15</v>
      </c>
      <c r="C199" s="1" t="s">
        <v>16</v>
      </c>
      <c r="D199" s="1">
        <v>1232618</v>
      </c>
      <c r="E199" s="5">
        <v>45476.474305555559</v>
      </c>
      <c r="F199" s="5">
        <v>45482.6</v>
      </c>
      <c r="G199" s="8">
        <v>8342918</v>
      </c>
      <c r="H199" s="8">
        <v>8004919</v>
      </c>
      <c r="I199" s="7" t="s">
        <v>13</v>
      </c>
      <c r="J199" s="7" t="s">
        <v>10</v>
      </c>
    </row>
    <row r="200" spans="1:10" x14ac:dyDescent="0.35">
      <c r="A200" s="1">
        <v>800212422</v>
      </c>
      <c r="B200" s="1" t="s">
        <v>15</v>
      </c>
      <c r="C200" s="1" t="s">
        <v>16</v>
      </c>
      <c r="D200" s="1">
        <v>1300638</v>
      </c>
      <c r="E200" s="5">
        <v>45481.453472222223</v>
      </c>
      <c r="F200" s="5">
        <v>45490.370833333334</v>
      </c>
      <c r="G200" s="8">
        <v>64479</v>
      </c>
      <c r="H200" s="8">
        <v>59979</v>
      </c>
      <c r="I200" s="7" t="s">
        <v>13</v>
      </c>
      <c r="J200" s="7" t="s">
        <v>10</v>
      </c>
    </row>
    <row r="201" spans="1:10" x14ac:dyDescent="0.35">
      <c r="A201" s="1">
        <v>800212422</v>
      </c>
      <c r="B201" s="1" t="s">
        <v>15</v>
      </c>
      <c r="C201" s="1" t="s">
        <v>16</v>
      </c>
      <c r="D201" s="1">
        <v>1300789</v>
      </c>
      <c r="E201" s="5">
        <v>45481.625694444447</v>
      </c>
      <c r="F201" s="5">
        <v>45527.474305555559</v>
      </c>
      <c r="G201" s="8">
        <v>64479</v>
      </c>
      <c r="H201" s="8">
        <v>64479</v>
      </c>
      <c r="I201" s="7" t="s">
        <v>13</v>
      </c>
      <c r="J201" s="7" t="s">
        <v>10</v>
      </c>
    </row>
    <row r="202" spans="1:10" x14ac:dyDescent="0.35">
      <c r="A202" s="1">
        <v>800212422</v>
      </c>
      <c r="B202" s="1" t="s">
        <v>15</v>
      </c>
      <c r="C202" s="1" t="s">
        <v>16</v>
      </c>
      <c r="D202" s="1">
        <v>1300820</v>
      </c>
      <c r="E202" s="5">
        <v>45481.65</v>
      </c>
      <c r="F202" s="5">
        <v>45490.370833333334</v>
      </c>
      <c r="G202" s="8">
        <v>60000</v>
      </c>
      <c r="H202" s="8">
        <v>55500</v>
      </c>
      <c r="I202" s="7" t="s">
        <v>13</v>
      </c>
      <c r="J202" s="7" t="s">
        <v>10</v>
      </c>
    </row>
    <row r="203" spans="1:10" x14ac:dyDescent="0.35">
      <c r="A203" s="1">
        <v>800212422</v>
      </c>
      <c r="B203" s="1" t="s">
        <v>15</v>
      </c>
      <c r="C203" s="1" t="s">
        <v>16</v>
      </c>
      <c r="D203" s="1">
        <v>1301006</v>
      </c>
      <c r="E203" s="5">
        <v>45482.388888888891</v>
      </c>
      <c r="F203" s="5">
        <v>45490.370833333334</v>
      </c>
      <c r="G203" s="8">
        <v>64479</v>
      </c>
      <c r="H203" s="8">
        <v>64479</v>
      </c>
      <c r="I203" s="7" t="s">
        <v>13</v>
      </c>
      <c r="J203" s="7" t="s">
        <v>10</v>
      </c>
    </row>
    <row r="204" spans="1:10" x14ac:dyDescent="0.35">
      <c r="A204" s="1">
        <v>800212422</v>
      </c>
      <c r="B204" s="1" t="s">
        <v>15</v>
      </c>
      <c r="C204" s="1" t="s">
        <v>16</v>
      </c>
      <c r="D204" s="1">
        <v>1301231</v>
      </c>
      <c r="E204" s="5">
        <v>45482.636805555558</v>
      </c>
      <c r="F204" s="5">
        <v>45527.474305555559</v>
      </c>
      <c r="G204" s="8">
        <v>51909</v>
      </c>
      <c r="H204" s="8">
        <v>4209</v>
      </c>
      <c r="I204" s="7" t="s">
        <v>13</v>
      </c>
      <c r="J204" s="7" t="s">
        <v>10</v>
      </c>
    </row>
    <row r="205" spans="1:10" x14ac:dyDescent="0.35">
      <c r="A205" s="1">
        <v>800212422</v>
      </c>
      <c r="B205" s="1" t="s">
        <v>15</v>
      </c>
      <c r="C205" s="1" t="s">
        <v>16</v>
      </c>
      <c r="D205" s="1">
        <v>1301557</v>
      </c>
      <c r="E205" s="5">
        <v>45483.583333333336</v>
      </c>
      <c r="F205" s="5">
        <v>45527.611805555556</v>
      </c>
      <c r="G205" s="8">
        <v>757641</v>
      </c>
      <c r="H205" s="8">
        <v>757641</v>
      </c>
      <c r="I205" s="7" t="s">
        <v>13</v>
      </c>
      <c r="J205" s="7" t="s">
        <v>10</v>
      </c>
    </row>
    <row r="206" spans="1:10" x14ac:dyDescent="0.35">
      <c r="A206" s="1">
        <v>800212422</v>
      </c>
      <c r="B206" s="1" t="s">
        <v>15</v>
      </c>
      <c r="C206" s="1" t="s">
        <v>16</v>
      </c>
      <c r="D206" s="1">
        <v>1301558</v>
      </c>
      <c r="E206" s="5">
        <v>45483.583333333336</v>
      </c>
      <c r="F206" s="5">
        <v>45527.611805555556</v>
      </c>
      <c r="G206" s="8">
        <v>140000</v>
      </c>
      <c r="H206" s="8">
        <v>140000</v>
      </c>
      <c r="I206" s="7" t="s">
        <v>14</v>
      </c>
      <c r="J206" s="7" t="s">
        <v>10</v>
      </c>
    </row>
    <row r="207" spans="1:10" x14ac:dyDescent="0.35">
      <c r="A207" s="1">
        <v>800212422</v>
      </c>
      <c r="B207" s="1" t="s">
        <v>15</v>
      </c>
      <c r="C207" s="1" t="s">
        <v>16</v>
      </c>
      <c r="D207" s="1">
        <v>1301622</v>
      </c>
      <c r="E207" s="5">
        <v>45483.65</v>
      </c>
      <c r="F207" s="5">
        <v>45527.474305555559</v>
      </c>
      <c r="G207" s="8">
        <v>60000</v>
      </c>
      <c r="H207" s="8">
        <v>55500</v>
      </c>
      <c r="I207" s="7" t="s">
        <v>13</v>
      </c>
      <c r="J207" s="7" t="s">
        <v>10</v>
      </c>
    </row>
    <row r="208" spans="1:10" x14ac:dyDescent="0.35">
      <c r="A208" s="1">
        <v>800212422</v>
      </c>
      <c r="B208" s="1" t="s">
        <v>15</v>
      </c>
      <c r="C208" s="1" t="s">
        <v>16</v>
      </c>
      <c r="D208" s="1">
        <v>1301628</v>
      </c>
      <c r="E208" s="5">
        <v>45483.657638888886</v>
      </c>
      <c r="F208" s="5">
        <v>45527.474305555559</v>
      </c>
      <c r="G208" s="8">
        <v>60000</v>
      </c>
      <c r="H208" s="8">
        <v>55500</v>
      </c>
      <c r="I208" s="7" t="s">
        <v>13</v>
      </c>
      <c r="J208" s="7" t="s">
        <v>10</v>
      </c>
    </row>
    <row r="209" spans="1:10" x14ac:dyDescent="0.35">
      <c r="A209" s="1">
        <v>800212422</v>
      </c>
      <c r="B209" s="1" t="s">
        <v>15</v>
      </c>
      <c r="C209" s="1" t="s">
        <v>16</v>
      </c>
      <c r="D209" s="1">
        <v>1301689</v>
      </c>
      <c r="E209" s="5">
        <v>45483.739583333336</v>
      </c>
      <c r="F209" s="5">
        <v>45490.370833333334</v>
      </c>
      <c r="G209" s="8">
        <v>182666318</v>
      </c>
      <c r="H209" s="8">
        <v>182328319</v>
      </c>
      <c r="I209" s="7" t="s">
        <v>13</v>
      </c>
      <c r="J209" s="7" t="s">
        <v>10</v>
      </c>
    </row>
    <row r="210" spans="1:10" x14ac:dyDescent="0.35">
      <c r="A210" s="1">
        <v>800212422</v>
      </c>
      <c r="B210" s="1" t="s">
        <v>15</v>
      </c>
      <c r="C210" s="1" t="s">
        <v>16</v>
      </c>
      <c r="D210" s="1">
        <v>1302013</v>
      </c>
      <c r="E210" s="5">
        <v>45484.615972222222</v>
      </c>
      <c r="F210" s="5">
        <v>45490.370833333334</v>
      </c>
      <c r="G210" s="8">
        <v>1378042</v>
      </c>
      <c r="H210" s="8">
        <v>1378042</v>
      </c>
      <c r="I210" s="7" t="s">
        <v>13</v>
      </c>
      <c r="J210" s="7" t="s">
        <v>10</v>
      </c>
    </row>
    <row r="211" spans="1:10" x14ac:dyDescent="0.35">
      <c r="A211" s="1">
        <v>800212422</v>
      </c>
      <c r="B211" s="1" t="s">
        <v>15</v>
      </c>
      <c r="C211" s="1" t="s">
        <v>16</v>
      </c>
      <c r="D211" s="1">
        <v>1302076</v>
      </c>
      <c r="E211" s="5">
        <v>45484.665277777778</v>
      </c>
      <c r="F211" s="5">
        <v>45490.370833333334</v>
      </c>
      <c r="G211" s="8">
        <v>2449844</v>
      </c>
      <c r="H211" s="8">
        <v>2449844</v>
      </c>
      <c r="I211" s="7" t="s">
        <v>13</v>
      </c>
      <c r="J211" s="7" t="s">
        <v>10</v>
      </c>
    </row>
    <row r="212" spans="1:10" x14ac:dyDescent="0.35">
      <c r="A212" s="1">
        <v>800212422</v>
      </c>
      <c r="B212" s="1" t="s">
        <v>15</v>
      </c>
      <c r="C212" s="1" t="s">
        <v>16</v>
      </c>
      <c r="D212" s="1">
        <v>1302687</v>
      </c>
      <c r="E212" s="5">
        <v>45488.102777777778</v>
      </c>
      <c r="F212" s="5">
        <v>45490.370833333334</v>
      </c>
      <c r="G212" s="8">
        <v>197683</v>
      </c>
      <c r="H212" s="8">
        <v>197683</v>
      </c>
      <c r="I212" s="7" t="s">
        <v>13</v>
      </c>
      <c r="J212" s="7" t="s">
        <v>10</v>
      </c>
    </row>
    <row r="213" spans="1:10" x14ac:dyDescent="0.35">
      <c r="A213" s="1">
        <v>800212422</v>
      </c>
      <c r="B213" s="1" t="s">
        <v>15</v>
      </c>
      <c r="C213" s="1" t="s">
        <v>16</v>
      </c>
      <c r="D213" s="1">
        <v>1302720</v>
      </c>
      <c r="E213" s="5">
        <v>45488.307638888888</v>
      </c>
      <c r="F213" s="5">
        <v>45527.474305555559</v>
      </c>
      <c r="G213" s="8">
        <v>61379</v>
      </c>
      <c r="H213" s="8">
        <v>61379</v>
      </c>
      <c r="I213" s="7" t="s">
        <v>13</v>
      </c>
      <c r="J213" s="7" t="s">
        <v>10</v>
      </c>
    </row>
    <row r="214" spans="1:10" x14ac:dyDescent="0.35">
      <c r="A214" s="1">
        <v>800212422</v>
      </c>
      <c r="B214" s="1" t="s">
        <v>15</v>
      </c>
      <c r="C214" s="1" t="s">
        <v>16</v>
      </c>
      <c r="D214" s="1">
        <v>1302792</v>
      </c>
      <c r="E214" s="5">
        <v>45488.404166666667</v>
      </c>
      <c r="F214" s="5">
        <v>45498.652777777781</v>
      </c>
      <c r="G214" s="8">
        <v>156519</v>
      </c>
      <c r="H214" s="8">
        <v>156519</v>
      </c>
      <c r="I214" s="7" t="s">
        <v>13</v>
      </c>
      <c r="J214" s="7" t="s">
        <v>10</v>
      </c>
    </row>
    <row r="215" spans="1:10" x14ac:dyDescent="0.35">
      <c r="A215" s="1">
        <v>800212422</v>
      </c>
      <c r="B215" s="1" t="s">
        <v>15</v>
      </c>
      <c r="C215" s="1" t="s">
        <v>16</v>
      </c>
      <c r="D215" s="1">
        <v>1302797</v>
      </c>
      <c r="E215" s="5">
        <v>45488.405555555553</v>
      </c>
      <c r="F215" s="5">
        <v>45498.652777777781</v>
      </c>
      <c r="G215" s="8">
        <v>121675</v>
      </c>
      <c r="H215" s="8">
        <v>121675</v>
      </c>
      <c r="I215" s="7" t="s">
        <v>13</v>
      </c>
      <c r="J215" s="7" t="s">
        <v>10</v>
      </c>
    </row>
    <row r="216" spans="1:10" x14ac:dyDescent="0.35">
      <c r="A216" s="1">
        <v>800212422</v>
      </c>
      <c r="B216" s="1" t="s">
        <v>15</v>
      </c>
      <c r="C216" s="1" t="s">
        <v>16</v>
      </c>
      <c r="D216" s="1">
        <v>1303045</v>
      </c>
      <c r="E216" s="5">
        <v>45488.702777777777</v>
      </c>
      <c r="F216" s="5">
        <v>45498.652777777781</v>
      </c>
      <c r="G216" s="8">
        <v>2016783</v>
      </c>
      <c r="H216" s="8">
        <v>2012283</v>
      </c>
      <c r="I216" s="7" t="s">
        <v>13</v>
      </c>
      <c r="J216" s="7" t="s">
        <v>10</v>
      </c>
    </row>
    <row r="217" spans="1:10" x14ac:dyDescent="0.35">
      <c r="A217" s="1">
        <v>800212422</v>
      </c>
      <c r="B217" s="1" t="s">
        <v>15</v>
      </c>
      <c r="C217" s="1" t="s">
        <v>16</v>
      </c>
      <c r="D217" s="1">
        <v>1303145</v>
      </c>
      <c r="E217" s="5">
        <v>45489.34375</v>
      </c>
      <c r="F217" s="5">
        <v>45527.474305555559</v>
      </c>
      <c r="G217" s="8">
        <v>50667</v>
      </c>
      <c r="H217" s="8">
        <v>46167</v>
      </c>
      <c r="I217" s="7" t="s">
        <v>13</v>
      </c>
      <c r="J217" s="7" t="s">
        <v>10</v>
      </c>
    </row>
    <row r="218" spans="1:10" x14ac:dyDescent="0.35">
      <c r="A218" s="1">
        <v>800212422</v>
      </c>
      <c r="B218" s="1" t="s">
        <v>15</v>
      </c>
      <c r="C218" s="1" t="s">
        <v>16</v>
      </c>
      <c r="D218" s="1">
        <v>1303172</v>
      </c>
      <c r="E218" s="5">
        <v>45489.366666666669</v>
      </c>
      <c r="F218" s="5">
        <v>45527.474305555559</v>
      </c>
      <c r="G218" s="8">
        <v>47409</v>
      </c>
      <c r="H218" s="8">
        <v>47409</v>
      </c>
      <c r="I218" s="7" t="s">
        <v>13</v>
      </c>
      <c r="J218" s="7" t="s">
        <v>10</v>
      </c>
    </row>
    <row r="219" spans="1:10" x14ac:dyDescent="0.35">
      <c r="A219" s="1">
        <v>800212422</v>
      </c>
      <c r="B219" s="1" t="s">
        <v>15</v>
      </c>
      <c r="C219" s="1" t="s">
        <v>16</v>
      </c>
      <c r="D219" s="1">
        <v>1303847</v>
      </c>
      <c r="E219" s="5">
        <v>45490.602777777778</v>
      </c>
      <c r="F219" s="5">
        <v>45527.474305555559</v>
      </c>
      <c r="G219" s="8">
        <v>55500</v>
      </c>
      <c r="H219" s="8">
        <v>55500</v>
      </c>
      <c r="I219" s="7" t="s">
        <v>13</v>
      </c>
      <c r="J219" s="7" t="s">
        <v>10</v>
      </c>
    </row>
    <row r="220" spans="1:10" x14ac:dyDescent="0.35">
      <c r="A220" s="1">
        <v>800212422</v>
      </c>
      <c r="B220" s="1" t="s">
        <v>15</v>
      </c>
      <c r="C220" s="1" t="s">
        <v>16</v>
      </c>
      <c r="D220" s="1">
        <v>1303888</v>
      </c>
      <c r="E220" s="5">
        <v>45490.650694444441</v>
      </c>
      <c r="F220" s="5">
        <v>45527.474305555559</v>
      </c>
      <c r="G220" s="8">
        <v>55500</v>
      </c>
      <c r="H220" s="8">
        <v>55500</v>
      </c>
      <c r="I220" s="7" t="s">
        <v>13</v>
      </c>
      <c r="J220" s="7" t="s">
        <v>10</v>
      </c>
    </row>
    <row r="221" spans="1:10" x14ac:dyDescent="0.35">
      <c r="A221" s="1">
        <v>800212422</v>
      </c>
      <c r="B221" s="1" t="s">
        <v>15</v>
      </c>
      <c r="C221" s="1" t="s">
        <v>16</v>
      </c>
      <c r="D221" s="1">
        <v>1305569</v>
      </c>
      <c r="E221" s="5">
        <v>45496.431250000001</v>
      </c>
      <c r="F221" s="5">
        <v>45527.474305555559</v>
      </c>
      <c r="G221" s="8">
        <v>47000</v>
      </c>
      <c r="H221" s="8">
        <v>28800</v>
      </c>
      <c r="I221" s="7" t="s">
        <v>13</v>
      </c>
      <c r="J221" s="7" t="s">
        <v>10</v>
      </c>
    </row>
    <row r="222" spans="1:10" x14ac:dyDescent="0.35">
      <c r="A222" s="1">
        <v>800212422</v>
      </c>
      <c r="B222" s="1" t="s">
        <v>15</v>
      </c>
      <c r="C222" s="1" t="s">
        <v>16</v>
      </c>
      <c r="D222" s="1">
        <v>1305613</v>
      </c>
      <c r="E222" s="5">
        <v>45496.469444444447</v>
      </c>
      <c r="F222" s="5">
        <v>45527.474305555559</v>
      </c>
      <c r="G222" s="8">
        <v>51909</v>
      </c>
      <c r="H222" s="8">
        <v>33709</v>
      </c>
      <c r="I222" s="7" t="s">
        <v>13</v>
      </c>
      <c r="J222" s="7" t="s">
        <v>10</v>
      </c>
    </row>
    <row r="223" spans="1:10" x14ac:dyDescent="0.35">
      <c r="A223" s="1">
        <v>800212422</v>
      </c>
      <c r="B223" s="1" t="s">
        <v>15</v>
      </c>
      <c r="C223" s="1" t="s">
        <v>16</v>
      </c>
      <c r="D223" s="1">
        <v>1305617</v>
      </c>
      <c r="E223" s="5">
        <v>45496.475694444445</v>
      </c>
      <c r="F223" s="5">
        <v>45527.474305555559</v>
      </c>
      <c r="G223" s="8">
        <v>51909</v>
      </c>
      <c r="H223" s="8">
        <v>33709</v>
      </c>
      <c r="I223" s="7" t="s">
        <v>13</v>
      </c>
      <c r="J223" s="7" t="s">
        <v>10</v>
      </c>
    </row>
    <row r="224" spans="1:10" x14ac:dyDescent="0.35">
      <c r="A224" s="1">
        <v>800212422</v>
      </c>
      <c r="B224" s="1" t="s">
        <v>15</v>
      </c>
      <c r="C224" s="1" t="s">
        <v>16</v>
      </c>
      <c r="D224" s="1">
        <v>1306111</v>
      </c>
      <c r="E224" s="5">
        <v>45497.59097222222</v>
      </c>
      <c r="F224" s="5">
        <v>45527.474305555559</v>
      </c>
      <c r="G224" s="8">
        <v>60000</v>
      </c>
      <c r="H224" s="8">
        <v>55500</v>
      </c>
      <c r="I224" s="7" t="s">
        <v>13</v>
      </c>
      <c r="J224" s="7" t="s">
        <v>10</v>
      </c>
    </row>
    <row r="225" spans="1:10" x14ac:dyDescent="0.35">
      <c r="A225" s="1">
        <v>800212422</v>
      </c>
      <c r="B225" s="1" t="s">
        <v>15</v>
      </c>
      <c r="C225" s="1" t="s">
        <v>16</v>
      </c>
      <c r="D225" s="1">
        <v>1306158</v>
      </c>
      <c r="E225" s="5">
        <v>45497.624305555553</v>
      </c>
      <c r="F225" s="5">
        <v>45527.474305555559</v>
      </c>
      <c r="G225" s="8">
        <v>60000</v>
      </c>
      <c r="H225" s="8">
        <v>55500</v>
      </c>
      <c r="I225" s="7" t="s">
        <v>13</v>
      </c>
      <c r="J225" s="7" t="s">
        <v>10</v>
      </c>
    </row>
    <row r="226" spans="1:10" x14ac:dyDescent="0.35">
      <c r="A226" s="1">
        <v>800212422</v>
      </c>
      <c r="B226" s="1" t="s">
        <v>15</v>
      </c>
      <c r="C226" s="1" t="s">
        <v>16</v>
      </c>
      <c r="D226" s="1">
        <v>1306170</v>
      </c>
      <c r="E226" s="5">
        <v>45497.633333333331</v>
      </c>
      <c r="F226" s="5">
        <v>45527.474305555559</v>
      </c>
      <c r="G226" s="8">
        <v>60000</v>
      </c>
      <c r="H226" s="8">
        <v>55900</v>
      </c>
      <c r="I226" s="7" t="s">
        <v>13</v>
      </c>
      <c r="J226" s="7" t="s">
        <v>10</v>
      </c>
    </row>
    <row r="227" spans="1:10" x14ac:dyDescent="0.35">
      <c r="A227" s="1">
        <v>800212422</v>
      </c>
      <c r="B227" s="1" t="s">
        <v>15</v>
      </c>
      <c r="C227" s="1" t="s">
        <v>16</v>
      </c>
      <c r="D227" s="1">
        <v>1306173</v>
      </c>
      <c r="E227" s="5">
        <v>45497.634027777778</v>
      </c>
      <c r="F227" s="5">
        <v>45527.474305555559</v>
      </c>
      <c r="G227" s="8">
        <v>71255</v>
      </c>
      <c r="H227" s="8">
        <v>71255</v>
      </c>
      <c r="I227" s="7" t="s">
        <v>13</v>
      </c>
      <c r="J227" s="7" t="s">
        <v>10</v>
      </c>
    </row>
    <row r="228" spans="1:10" x14ac:dyDescent="0.35">
      <c r="A228" s="1">
        <v>800212422</v>
      </c>
      <c r="B228" s="1" t="s">
        <v>15</v>
      </c>
      <c r="C228" s="1" t="s">
        <v>16</v>
      </c>
      <c r="D228" s="1">
        <v>1306537</v>
      </c>
      <c r="E228" s="5">
        <v>45498.48333333333</v>
      </c>
      <c r="F228" s="5">
        <v>45527.611805555556</v>
      </c>
      <c r="G228" s="8">
        <v>28846993</v>
      </c>
      <c r="H228" s="8">
        <v>28508994</v>
      </c>
      <c r="I228" s="7" t="s">
        <v>13</v>
      </c>
      <c r="J228" s="7" t="s">
        <v>10</v>
      </c>
    </row>
    <row r="229" spans="1:10" x14ac:dyDescent="0.35">
      <c r="A229" s="1">
        <v>800212422</v>
      </c>
      <c r="B229" s="1" t="s">
        <v>15</v>
      </c>
      <c r="C229" s="1" t="s">
        <v>16</v>
      </c>
      <c r="D229" s="1">
        <v>1306538</v>
      </c>
      <c r="E229" s="5">
        <v>45498.48333333333</v>
      </c>
      <c r="F229" s="5"/>
      <c r="G229" s="8">
        <v>140000</v>
      </c>
      <c r="H229" s="8">
        <v>140000</v>
      </c>
      <c r="I229" s="7" t="s">
        <v>14</v>
      </c>
      <c r="J229" s="7" t="s">
        <v>10</v>
      </c>
    </row>
    <row r="230" spans="1:10" x14ac:dyDescent="0.35">
      <c r="A230" s="1">
        <v>800212422</v>
      </c>
      <c r="B230" s="1" t="s">
        <v>15</v>
      </c>
      <c r="C230" s="1" t="s">
        <v>16</v>
      </c>
      <c r="D230" s="1">
        <v>1306687</v>
      </c>
      <c r="E230" s="5">
        <v>45498.664583333331</v>
      </c>
      <c r="F230" s="5">
        <v>45527.474305555559</v>
      </c>
      <c r="G230" s="8">
        <v>51909</v>
      </c>
      <c r="H230" s="8">
        <v>47409</v>
      </c>
      <c r="I230" s="7" t="s">
        <v>13</v>
      </c>
      <c r="J230" s="7" t="s">
        <v>10</v>
      </c>
    </row>
    <row r="231" spans="1:10" x14ac:dyDescent="0.35">
      <c r="A231" s="1">
        <v>800212422</v>
      </c>
      <c r="B231" s="1" t="s">
        <v>15</v>
      </c>
      <c r="C231" s="1" t="s">
        <v>16</v>
      </c>
      <c r="D231" s="1">
        <v>1306702</v>
      </c>
      <c r="E231" s="5">
        <v>45498.675694444442</v>
      </c>
      <c r="F231" s="5">
        <v>45527.474305555559</v>
      </c>
      <c r="G231" s="8">
        <v>47409</v>
      </c>
      <c r="H231" s="8">
        <v>47409</v>
      </c>
      <c r="I231" s="7" t="s">
        <v>13</v>
      </c>
      <c r="J231" s="7" t="s">
        <v>10</v>
      </c>
    </row>
    <row r="232" spans="1:10" x14ac:dyDescent="0.35">
      <c r="A232" s="1">
        <v>800212422</v>
      </c>
      <c r="B232" s="1" t="s">
        <v>15</v>
      </c>
      <c r="C232" s="1" t="s">
        <v>16</v>
      </c>
      <c r="D232" s="1">
        <v>1307308</v>
      </c>
      <c r="E232" s="5">
        <v>45502.01458333333</v>
      </c>
      <c r="F232" s="5">
        <v>45527.474305555559</v>
      </c>
      <c r="G232" s="8">
        <v>43220</v>
      </c>
      <c r="H232" s="8">
        <v>43220</v>
      </c>
      <c r="I232" s="7" t="s">
        <v>13</v>
      </c>
      <c r="J232" s="7" t="s">
        <v>10</v>
      </c>
    </row>
    <row r="233" spans="1:10" x14ac:dyDescent="0.35">
      <c r="A233" s="1">
        <v>800212422</v>
      </c>
      <c r="B233" s="1" t="s">
        <v>15</v>
      </c>
      <c r="C233" s="1" t="s">
        <v>16</v>
      </c>
      <c r="D233" s="1">
        <v>1308008</v>
      </c>
      <c r="E233" s="5">
        <v>45503.453472222223</v>
      </c>
      <c r="F233" s="5">
        <v>45527.474305555559</v>
      </c>
      <c r="G233" s="8">
        <v>373657</v>
      </c>
      <c r="H233" s="8">
        <v>373657</v>
      </c>
      <c r="I233" s="7" t="s">
        <v>13</v>
      </c>
      <c r="J233" s="7" t="s">
        <v>10</v>
      </c>
    </row>
    <row r="234" spans="1:10" x14ac:dyDescent="0.35">
      <c r="A234" s="1">
        <v>800212422</v>
      </c>
      <c r="B234" s="1" t="s">
        <v>15</v>
      </c>
      <c r="C234" s="1" t="s">
        <v>16</v>
      </c>
      <c r="D234" s="1">
        <v>1308986</v>
      </c>
      <c r="E234" s="5">
        <v>45505.582638888889</v>
      </c>
      <c r="F234" s="5">
        <v>45527.474305555559</v>
      </c>
      <c r="G234" s="8">
        <v>60000</v>
      </c>
      <c r="H234" s="8">
        <v>60000</v>
      </c>
      <c r="I234" s="7" t="s">
        <v>13</v>
      </c>
      <c r="J234" s="7" t="s">
        <v>10</v>
      </c>
    </row>
    <row r="235" spans="1:10" x14ac:dyDescent="0.35">
      <c r="A235" s="1">
        <v>800212422</v>
      </c>
      <c r="B235" s="1" t="s">
        <v>15</v>
      </c>
      <c r="C235" s="1" t="s">
        <v>16</v>
      </c>
      <c r="D235" s="1">
        <v>1309076</v>
      </c>
      <c r="E235" s="5">
        <v>45505.686805555553</v>
      </c>
      <c r="F235" s="5">
        <v>45527.474305555559</v>
      </c>
      <c r="G235" s="8">
        <v>51909</v>
      </c>
      <c r="H235" s="8">
        <v>47409</v>
      </c>
      <c r="I235" s="7" t="s">
        <v>13</v>
      </c>
      <c r="J235" s="7" t="s">
        <v>10</v>
      </c>
    </row>
    <row r="236" spans="1:10" x14ac:dyDescent="0.35">
      <c r="A236" s="1">
        <v>800212422</v>
      </c>
      <c r="B236" s="1" t="s">
        <v>15</v>
      </c>
      <c r="C236" s="1" t="s">
        <v>16</v>
      </c>
      <c r="D236" s="1">
        <v>1309084</v>
      </c>
      <c r="E236" s="5">
        <v>45505.702777777777</v>
      </c>
      <c r="F236" s="5">
        <v>45527.474305555559</v>
      </c>
      <c r="G236" s="8">
        <v>51909</v>
      </c>
      <c r="H236" s="8">
        <v>47409</v>
      </c>
      <c r="I236" s="7" t="s">
        <v>13</v>
      </c>
      <c r="J236" s="7" t="s">
        <v>10</v>
      </c>
    </row>
    <row r="237" spans="1:10" x14ac:dyDescent="0.35">
      <c r="A237" s="1">
        <v>800212422</v>
      </c>
      <c r="B237" s="1" t="s">
        <v>15</v>
      </c>
      <c r="C237" s="1" t="s">
        <v>16</v>
      </c>
      <c r="D237" s="1">
        <v>1309444</v>
      </c>
      <c r="E237" s="5">
        <v>45506.624305555553</v>
      </c>
      <c r="F237" s="5">
        <v>45527.474305555559</v>
      </c>
      <c r="G237" s="8">
        <v>49307</v>
      </c>
      <c r="H237" s="8">
        <v>44807</v>
      </c>
      <c r="I237" s="7" t="s">
        <v>13</v>
      </c>
      <c r="J237" s="7" t="s">
        <v>10</v>
      </c>
    </row>
    <row r="238" spans="1:10" x14ac:dyDescent="0.35">
      <c r="A238" s="1">
        <v>800212422</v>
      </c>
      <c r="B238" s="1" t="s">
        <v>15</v>
      </c>
      <c r="C238" s="1" t="s">
        <v>16</v>
      </c>
      <c r="D238" s="1">
        <v>1309542</v>
      </c>
      <c r="E238" s="5">
        <v>45506.724999999999</v>
      </c>
      <c r="F238" s="5">
        <v>45527.474305555559</v>
      </c>
      <c r="G238" s="8">
        <v>49307</v>
      </c>
      <c r="H238" s="8">
        <v>49307</v>
      </c>
      <c r="I238" s="7" t="s">
        <v>13</v>
      </c>
      <c r="J238" s="7" t="s">
        <v>10</v>
      </c>
    </row>
    <row r="239" spans="1:10" x14ac:dyDescent="0.35">
      <c r="A239" s="1">
        <v>800212422</v>
      </c>
      <c r="B239" s="1" t="s">
        <v>15</v>
      </c>
      <c r="C239" s="1" t="s">
        <v>16</v>
      </c>
      <c r="D239" s="1">
        <v>1309823</v>
      </c>
      <c r="E239" s="5">
        <v>45509.44027777778</v>
      </c>
      <c r="F239" s="5">
        <v>45527.474305555559</v>
      </c>
      <c r="G239" s="8">
        <v>343747</v>
      </c>
      <c r="H239" s="8">
        <v>343747</v>
      </c>
      <c r="I239" s="7" t="s">
        <v>13</v>
      </c>
      <c r="J239" s="7" t="s">
        <v>10</v>
      </c>
    </row>
    <row r="240" spans="1:10" x14ac:dyDescent="0.35">
      <c r="A240" s="1">
        <v>800212422</v>
      </c>
      <c r="B240" s="1" t="s">
        <v>15</v>
      </c>
      <c r="C240" s="1" t="s">
        <v>16</v>
      </c>
      <c r="D240" s="1">
        <v>1309998</v>
      </c>
      <c r="E240" s="5">
        <v>45509.615972222222</v>
      </c>
      <c r="F240" s="5">
        <v>45527.474305555559</v>
      </c>
      <c r="G240" s="8">
        <v>47748</v>
      </c>
      <c r="H240" s="8">
        <v>43248</v>
      </c>
      <c r="I240" s="7" t="s">
        <v>13</v>
      </c>
      <c r="J240" s="7" t="s">
        <v>10</v>
      </c>
    </row>
    <row r="241" spans="1:10" x14ac:dyDescent="0.35">
      <c r="A241" s="1">
        <v>800212422</v>
      </c>
      <c r="B241" s="1" t="s">
        <v>15</v>
      </c>
      <c r="C241" s="1" t="s">
        <v>16</v>
      </c>
      <c r="D241" s="1">
        <v>1310043</v>
      </c>
      <c r="E241" s="5">
        <v>45509.654861111114</v>
      </c>
      <c r="F241" s="5">
        <v>45527.474305555559</v>
      </c>
      <c r="G241" s="8">
        <v>49307</v>
      </c>
      <c r="H241" s="8">
        <v>49307</v>
      </c>
      <c r="I241" s="7" t="s">
        <v>13</v>
      </c>
      <c r="J241" s="7" t="s">
        <v>10</v>
      </c>
    </row>
    <row r="242" spans="1:10" x14ac:dyDescent="0.35">
      <c r="A242" s="1">
        <v>800212422</v>
      </c>
      <c r="B242" s="1" t="s">
        <v>15</v>
      </c>
      <c r="C242" s="1" t="s">
        <v>16</v>
      </c>
      <c r="D242" s="1">
        <v>1310244</v>
      </c>
      <c r="E242" s="5">
        <v>45510.381249999999</v>
      </c>
      <c r="F242" s="5">
        <v>45527.474305555559</v>
      </c>
      <c r="G242" s="8">
        <v>51909</v>
      </c>
      <c r="H242" s="8">
        <v>33709</v>
      </c>
      <c r="I242" s="7" t="s">
        <v>13</v>
      </c>
      <c r="J242" s="7" t="s">
        <v>10</v>
      </c>
    </row>
    <row r="243" spans="1:10" x14ac:dyDescent="0.35">
      <c r="A243" s="1">
        <v>800212422</v>
      </c>
      <c r="B243" s="1" t="s">
        <v>15</v>
      </c>
      <c r="C243" s="1" t="s">
        <v>16</v>
      </c>
      <c r="D243" s="1">
        <v>1310250</v>
      </c>
      <c r="E243" s="5">
        <v>45510.384722222225</v>
      </c>
      <c r="F243" s="5">
        <v>45527.474305555559</v>
      </c>
      <c r="G243" s="8">
        <v>9800000</v>
      </c>
      <c r="H243" s="8">
        <v>8445649</v>
      </c>
      <c r="I243" s="7" t="s">
        <v>13</v>
      </c>
      <c r="J243" s="7" t="s">
        <v>10</v>
      </c>
    </row>
    <row r="244" spans="1:10" x14ac:dyDescent="0.35">
      <c r="A244" s="1">
        <v>800212422</v>
      </c>
      <c r="B244" s="1" t="s">
        <v>15</v>
      </c>
      <c r="C244" s="1" t="s">
        <v>16</v>
      </c>
      <c r="D244" s="1">
        <v>1310254</v>
      </c>
      <c r="E244" s="5">
        <v>45510.388194444444</v>
      </c>
      <c r="F244" s="5">
        <v>45527.474305555559</v>
      </c>
      <c r="G244" s="8">
        <v>547698</v>
      </c>
      <c r="H244" s="8">
        <v>547698</v>
      </c>
      <c r="I244" s="7" t="s">
        <v>13</v>
      </c>
      <c r="J244" s="7" t="s">
        <v>10</v>
      </c>
    </row>
    <row r="245" spans="1:10" x14ac:dyDescent="0.35">
      <c r="A245" s="1">
        <v>800212422</v>
      </c>
      <c r="B245" s="1" t="s">
        <v>15</v>
      </c>
      <c r="C245" s="1" t="s">
        <v>16</v>
      </c>
      <c r="D245" s="1">
        <v>1310255</v>
      </c>
      <c r="E245" s="5">
        <v>45510.390972222223</v>
      </c>
      <c r="F245" s="5">
        <v>45527.474305555559</v>
      </c>
      <c r="G245" s="8">
        <v>936238</v>
      </c>
      <c r="H245" s="8">
        <v>774269</v>
      </c>
      <c r="I245" s="7" t="s">
        <v>13</v>
      </c>
      <c r="J245" s="7" t="s">
        <v>10</v>
      </c>
    </row>
    <row r="246" spans="1:10" x14ac:dyDescent="0.35">
      <c r="A246" s="1">
        <v>800212422</v>
      </c>
      <c r="B246" s="1" t="s">
        <v>15</v>
      </c>
      <c r="C246" s="1" t="s">
        <v>16</v>
      </c>
      <c r="D246" s="1">
        <v>1310309</v>
      </c>
      <c r="E246" s="5">
        <v>45510.442361111112</v>
      </c>
      <c r="F246" s="5">
        <v>45527.474305555559</v>
      </c>
      <c r="G246" s="8">
        <v>75755</v>
      </c>
      <c r="H246" s="8">
        <v>75755</v>
      </c>
      <c r="I246" s="7" t="s">
        <v>13</v>
      </c>
      <c r="J246" s="7" t="s">
        <v>10</v>
      </c>
    </row>
    <row r="247" spans="1:10" x14ac:dyDescent="0.35">
      <c r="A247" s="1">
        <v>800212422</v>
      </c>
      <c r="B247" s="1" t="s">
        <v>15</v>
      </c>
      <c r="C247" s="1" t="s">
        <v>16</v>
      </c>
      <c r="D247" s="1">
        <v>1310312</v>
      </c>
      <c r="E247" s="5">
        <v>45510.443749999999</v>
      </c>
      <c r="F247" s="5">
        <v>45548.634027777778</v>
      </c>
      <c r="G247" s="8">
        <v>889286</v>
      </c>
      <c r="H247" s="8">
        <v>889286</v>
      </c>
      <c r="I247" s="7" t="s">
        <v>13</v>
      </c>
      <c r="J247" s="7" t="s">
        <v>10</v>
      </c>
    </row>
    <row r="248" spans="1:10" x14ac:dyDescent="0.35">
      <c r="A248" s="1">
        <v>800212422</v>
      </c>
      <c r="B248" s="1" t="s">
        <v>15</v>
      </c>
      <c r="C248" s="1" t="s">
        <v>16</v>
      </c>
      <c r="D248" s="1">
        <v>1310429</v>
      </c>
      <c r="E248" s="5">
        <v>45510.59097222222</v>
      </c>
      <c r="F248" s="5">
        <v>45527.474305555559</v>
      </c>
      <c r="G248" s="8">
        <v>75755</v>
      </c>
      <c r="H248" s="8">
        <v>71255</v>
      </c>
      <c r="I248" s="7" t="s">
        <v>13</v>
      </c>
      <c r="J248" s="7" t="s">
        <v>10</v>
      </c>
    </row>
    <row r="249" spans="1:10" x14ac:dyDescent="0.35">
      <c r="A249" s="1">
        <v>800212422</v>
      </c>
      <c r="B249" s="1" t="s">
        <v>15</v>
      </c>
      <c r="C249" s="1" t="s">
        <v>16</v>
      </c>
      <c r="D249" s="1">
        <v>1311222</v>
      </c>
      <c r="E249" s="5">
        <v>45513.350694444445</v>
      </c>
      <c r="F249" s="5">
        <v>45554.388194444444</v>
      </c>
      <c r="G249" s="8">
        <v>41511474</v>
      </c>
      <c r="H249" s="8">
        <v>41511474</v>
      </c>
      <c r="I249" s="7" t="s">
        <v>13</v>
      </c>
      <c r="J249" s="7" t="s">
        <v>10</v>
      </c>
    </row>
    <row r="250" spans="1:10" x14ac:dyDescent="0.35">
      <c r="A250" s="1">
        <v>800212422</v>
      </c>
      <c r="B250" s="1" t="s">
        <v>15</v>
      </c>
      <c r="C250" s="1" t="s">
        <v>16</v>
      </c>
      <c r="D250" s="1">
        <v>1311223</v>
      </c>
      <c r="E250" s="5">
        <v>45513.350694444445</v>
      </c>
      <c r="F250" s="5"/>
      <c r="G250" s="8">
        <v>140000</v>
      </c>
      <c r="H250" s="8">
        <v>140000</v>
      </c>
      <c r="I250" s="7" t="s">
        <v>14</v>
      </c>
      <c r="J250" s="7" t="s">
        <v>10</v>
      </c>
    </row>
    <row r="251" spans="1:10" x14ac:dyDescent="0.35">
      <c r="A251" s="1">
        <v>800212422</v>
      </c>
      <c r="B251" s="1" t="s">
        <v>15</v>
      </c>
      <c r="C251" s="1" t="s">
        <v>16</v>
      </c>
      <c r="D251" s="1">
        <v>1311460</v>
      </c>
      <c r="E251" s="5">
        <v>45513.560416666667</v>
      </c>
      <c r="F251" s="5">
        <v>45527.474305555559</v>
      </c>
      <c r="G251" s="8">
        <v>60000</v>
      </c>
      <c r="H251" s="8">
        <v>55500</v>
      </c>
      <c r="I251" s="7" t="s">
        <v>13</v>
      </c>
      <c r="J251" s="7" t="s">
        <v>10</v>
      </c>
    </row>
    <row r="252" spans="1:10" x14ac:dyDescent="0.35">
      <c r="A252" s="1">
        <v>800212422</v>
      </c>
      <c r="B252" s="1" t="s">
        <v>15</v>
      </c>
      <c r="C252" s="1" t="s">
        <v>16</v>
      </c>
      <c r="D252" s="1">
        <v>1311462</v>
      </c>
      <c r="E252" s="5">
        <v>45513.563194444447</v>
      </c>
      <c r="F252" s="5">
        <v>45527.474305555559</v>
      </c>
      <c r="G252" s="8">
        <v>60000</v>
      </c>
      <c r="H252" s="8">
        <v>60000</v>
      </c>
      <c r="I252" s="7" t="s">
        <v>13</v>
      </c>
      <c r="J252" s="7" t="s">
        <v>10</v>
      </c>
    </row>
    <row r="253" spans="1:10" x14ac:dyDescent="0.35">
      <c r="A253" s="1">
        <v>800212422</v>
      </c>
      <c r="B253" s="1" t="s">
        <v>15</v>
      </c>
      <c r="C253" s="1" t="s">
        <v>16</v>
      </c>
      <c r="D253" s="1">
        <v>1312158</v>
      </c>
      <c r="E253" s="5">
        <v>45516.588888888888</v>
      </c>
      <c r="F253" s="5"/>
      <c r="G253" s="8">
        <v>49307</v>
      </c>
      <c r="H253" s="8">
        <v>44807</v>
      </c>
      <c r="I253" s="7" t="s">
        <v>13</v>
      </c>
      <c r="J253" s="7" t="s">
        <v>10</v>
      </c>
    </row>
    <row r="254" spans="1:10" x14ac:dyDescent="0.35">
      <c r="A254" s="1">
        <v>800212422</v>
      </c>
      <c r="B254" s="1" t="s">
        <v>15</v>
      </c>
      <c r="C254" s="1" t="s">
        <v>16</v>
      </c>
      <c r="D254" s="1">
        <v>1313166</v>
      </c>
      <c r="E254" s="5">
        <v>45519.30972222222</v>
      </c>
      <c r="F254" s="5">
        <v>45527.474305555559</v>
      </c>
      <c r="G254" s="8">
        <v>49307</v>
      </c>
      <c r="H254" s="8">
        <v>49307</v>
      </c>
      <c r="I254" s="7" t="s">
        <v>13</v>
      </c>
      <c r="J254" s="7" t="s">
        <v>10</v>
      </c>
    </row>
    <row r="255" spans="1:10" x14ac:dyDescent="0.35">
      <c r="A255" s="1">
        <v>800212422</v>
      </c>
      <c r="B255" s="1" t="s">
        <v>15</v>
      </c>
      <c r="C255" s="1" t="s">
        <v>16</v>
      </c>
      <c r="D255" s="1">
        <v>1313307</v>
      </c>
      <c r="E255" s="5">
        <v>45519.427777777775</v>
      </c>
      <c r="F255" s="5">
        <v>45527.474305555559</v>
      </c>
      <c r="G255" s="8">
        <v>3096846</v>
      </c>
      <c r="H255" s="8">
        <v>3096846</v>
      </c>
      <c r="I255" s="7" t="s">
        <v>13</v>
      </c>
      <c r="J255" s="7" t="s">
        <v>10</v>
      </c>
    </row>
    <row r="256" spans="1:10" x14ac:dyDescent="0.35">
      <c r="A256" s="1">
        <v>800212422</v>
      </c>
      <c r="B256" s="1" t="s">
        <v>15</v>
      </c>
      <c r="C256" s="1" t="s">
        <v>16</v>
      </c>
      <c r="D256" s="1">
        <v>1313428</v>
      </c>
      <c r="E256" s="5">
        <v>45519.606944444444</v>
      </c>
      <c r="F256" s="5">
        <v>45527.474305555559</v>
      </c>
      <c r="G256" s="8">
        <v>47409</v>
      </c>
      <c r="H256" s="8">
        <v>47409</v>
      </c>
      <c r="I256" s="7" t="s">
        <v>13</v>
      </c>
      <c r="J256" s="7" t="s">
        <v>10</v>
      </c>
    </row>
    <row r="257" spans="1:10" x14ac:dyDescent="0.35">
      <c r="A257" s="1">
        <v>800212422</v>
      </c>
      <c r="B257" s="1" t="s">
        <v>15</v>
      </c>
      <c r="C257" s="1" t="s">
        <v>16</v>
      </c>
      <c r="D257" s="1">
        <v>1313469</v>
      </c>
      <c r="E257" s="5">
        <v>45519.634722222225</v>
      </c>
      <c r="F257" s="5">
        <v>45527.474305555559</v>
      </c>
      <c r="G257" s="8">
        <v>60000</v>
      </c>
      <c r="H257" s="8">
        <v>55500</v>
      </c>
      <c r="I257" s="7" t="s">
        <v>13</v>
      </c>
      <c r="J257" s="7" t="s">
        <v>10</v>
      </c>
    </row>
    <row r="258" spans="1:10" x14ac:dyDescent="0.35">
      <c r="A258" s="1">
        <v>800212422</v>
      </c>
      <c r="B258" s="1" t="s">
        <v>15</v>
      </c>
      <c r="C258" s="1" t="s">
        <v>16</v>
      </c>
      <c r="D258" s="1">
        <v>1313550</v>
      </c>
      <c r="E258" s="5">
        <v>45519.707638888889</v>
      </c>
      <c r="F258" s="5">
        <v>45527.474305555559</v>
      </c>
      <c r="G258" s="8">
        <v>51909</v>
      </c>
      <c r="H258" s="8">
        <v>47409</v>
      </c>
      <c r="I258" s="7" t="s">
        <v>13</v>
      </c>
      <c r="J258" s="7" t="s">
        <v>10</v>
      </c>
    </row>
    <row r="259" spans="1:10" x14ac:dyDescent="0.35">
      <c r="A259" s="1">
        <v>800212422</v>
      </c>
      <c r="B259" s="1" t="s">
        <v>15</v>
      </c>
      <c r="C259" s="1" t="s">
        <v>16</v>
      </c>
      <c r="D259" s="1">
        <v>1314166</v>
      </c>
      <c r="E259" s="5">
        <v>45521.683333333334</v>
      </c>
      <c r="F259" s="5">
        <v>45548.634027777778</v>
      </c>
      <c r="G259" s="8">
        <v>3973843</v>
      </c>
      <c r="H259" s="8">
        <v>3973843</v>
      </c>
      <c r="I259" s="7" t="s">
        <v>13</v>
      </c>
      <c r="J259" s="7" t="s">
        <v>10</v>
      </c>
    </row>
    <row r="260" spans="1:10" x14ac:dyDescent="0.35">
      <c r="A260" s="1">
        <v>800212422</v>
      </c>
      <c r="B260" s="1" t="s">
        <v>15</v>
      </c>
      <c r="C260" s="1" t="s">
        <v>16</v>
      </c>
      <c r="D260" s="1">
        <v>1314999</v>
      </c>
      <c r="E260" s="5">
        <v>45525.587500000001</v>
      </c>
      <c r="F260" s="5">
        <v>45548.634027777778</v>
      </c>
      <c r="G260" s="8">
        <v>47409</v>
      </c>
      <c r="H260" s="8">
        <v>47409</v>
      </c>
      <c r="I260" s="7" t="s">
        <v>13</v>
      </c>
      <c r="J260" s="7" t="s">
        <v>10</v>
      </c>
    </row>
    <row r="261" spans="1:10" x14ac:dyDescent="0.35">
      <c r="A261" s="1">
        <v>800212422</v>
      </c>
      <c r="B261" s="1" t="s">
        <v>15</v>
      </c>
      <c r="C261" s="1" t="s">
        <v>16</v>
      </c>
      <c r="D261" s="1">
        <v>1315029</v>
      </c>
      <c r="E261" s="5">
        <v>45525.614583333336</v>
      </c>
      <c r="F261" s="5">
        <v>45548.634027777778</v>
      </c>
      <c r="G261" s="8">
        <v>155871</v>
      </c>
      <c r="H261" s="8">
        <v>155871</v>
      </c>
      <c r="I261" s="7" t="s">
        <v>13</v>
      </c>
      <c r="J261" s="7" t="s">
        <v>10</v>
      </c>
    </row>
    <row r="262" spans="1:10" x14ac:dyDescent="0.35">
      <c r="A262" s="1">
        <v>800212422</v>
      </c>
      <c r="B262" s="1" t="s">
        <v>15</v>
      </c>
      <c r="C262" s="1" t="s">
        <v>16</v>
      </c>
      <c r="D262" s="1">
        <v>1315835</v>
      </c>
      <c r="E262" s="5">
        <v>45527.324305555558</v>
      </c>
      <c r="F262" s="5">
        <v>45548.634027777778</v>
      </c>
      <c r="G262" s="8">
        <v>49307</v>
      </c>
      <c r="H262" s="8">
        <v>49307</v>
      </c>
      <c r="I262" s="7" t="s">
        <v>13</v>
      </c>
      <c r="J262" s="7" t="s">
        <v>10</v>
      </c>
    </row>
    <row r="263" spans="1:10" x14ac:dyDescent="0.35">
      <c r="A263" s="1">
        <v>800212422</v>
      </c>
      <c r="B263" s="1" t="s">
        <v>15</v>
      </c>
      <c r="C263" s="1" t="s">
        <v>16</v>
      </c>
      <c r="D263" s="1">
        <v>1316218</v>
      </c>
      <c r="E263" s="5">
        <v>45527.647222222222</v>
      </c>
      <c r="F263" s="5">
        <v>45554.388194444444</v>
      </c>
      <c r="G263" s="8">
        <v>38548331</v>
      </c>
      <c r="H263" s="8">
        <v>38548331</v>
      </c>
      <c r="I263" s="7" t="s">
        <v>13</v>
      </c>
      <c r="J263" s="7" t="s">
        <v>10</v>
      </c>
    </row>
    <row r="264" spans="1:10" x14ac:dyDescent="0.35">
      <c r="A264" s="1">
        <v>800212422</v>
      </c>
      <c r="B264" s="1" t="s">
        <v>15</v>
      </c>
      <c r="C264" s="1" t="s">
        <v>16</v>
      </c>
      <c r="D264" s="1">
        <v>1316262</v>
      </c>
      <c r="E264" s="5">
        <v>45527.685416666667</v>
      </c>
      <c r="F264" s="5">
        <v>45548.634027777778</v>
      </c>
      <c r="G264" s="8">
        <v>47748</v>
      </c>
      <c r="H264" s="8">
        <v>47748</v>
      </c>
      <c r="I264" s="7" t="s">
        <v>13</v>
      </c>
      <c r="J264" s="7" t="s">
        <v>10</v>
      </c>
    </row>
    <row r="265" spans="1:10" x14ac:dyDescent="0.35">
      <c r="A265" s="1">
        <v>800212422</v>
      </c>
      <c r="B265" s="1" t="s">
        <v>15</v>
      </c>
      <c r="C265" s="1" t="s">
        <v>16</v>
      </c>
      <c r="D265" s="1">
        <v>1316266</v>
      </c>
      <c r="E265" s="5">
        <v>45527.688888888886</v>
      </c>
      <c r="F265" s="5">
        <v>45548.634027777778</v>
      </c>
      <c r="G265" s="8">
        <v>75755</v>
      </c>
      <c r="H265" s="8">
        <v>57555</v>
      </c>
      <c r="I265" s="7" t="s">
        <v>13</v>
      </c>
      <c r="J265" s="7" t="s">
        <v>10</v>
      </c>
    </row>
    <row r="266" spans="1:10" x14ac:dyDescent="0.35">
      <c r="A266" s="1">
        <v>800212422</v>
      </c>
      <c r="B266" s="1" t="s">
        <v>15</v>
      </c>
      <c r="C266" s="1" t="s">
        <v>16</v>
      </c>
      <c r="D266" s="1">
        <v>1317872</v>
      </c>
      <c r="E266" s="5">
        <v>45533.319444444445</v>
      </c>
      <c r="F266" s="5">
        <v>45548.634027777778</v>
      </c>
      <c r="G266" s="8">
        <v>75755</v>
      </c>
      <c r="H266" s="8">
        <v>57555</v>
      </c>
      <c r="I266" s="7" t="s">
        <v>13</v>
      </c>
      <c r="J266" s="7" t="s">
        <v>10</v>
      </c>
    </row>
    <row r="267" spans="1:10" x14ac:dyDescent="0.35">
      <c r="A267" s="1">
        <v>800212422</v>
      </c>
      <c r="B267" s="1" t="s">
        <v>15</v>
      </c>
      <c r="C267" s="1" t="s">
        <v>16</v>
      </c>
      <c r="D267" s="1">
        <v>1318277</v>
      </c>
      <c r="E267" s="5">
        <v>45533.645833333336</v>
      </c>
      <c r="F267" s="5">
        <v>45548.634027777778</v>
      </c>
      <c r="G267" s="8">
        <v>51909</v>
      </c>
      <c r="H267" s="8">
        <v>47409</v>
      </c>
      <c r="I267" s="7" t="s">
        <v>13</v>
      </c>
      <c r="J267" s="7" t="s">
        <v>10</v>
      </c>
    </row>
    <row r="268" spans="1:10" x14ac:dyDescent="0.35">
      <c r="A268" s="1">
        <v>800212422</v>
      </c>
      <c r="B268" s="1" t="s">
        <v>15</v>
      </c>
      <c r="C268" s="1" t="s">
        <v>16</v>
      </c>
      <c r="D268" s="1">
        <v>1318918</v>
      </c>
      <c r="E268" s="5">
        <v>45535.413194444445</v>
      </c>
      <c r="F268" s="5">
        <v>45548.634027777778</v>
      </c>
      <c r="G268" s="8">
        <v>975000</v>
      </c>
      <c r="H268" s="8">
        <v>975000</v>
      </c>
      <c r="I268" s="7" t="s">
        <v>13</v>
      </c>
      <c r="J268" s="7" t="s">
        <v>10</v>
      </c>
    </row>
    <row r="269" spans="1:10" x14ac:dyDescent="0.35">
      <c r="A269" s="1">
        <v>800212422</v>
      </c>
      <c r="B269" s="1" t="s">
        <v>15</v>
      </c>
      <c r="C269" s="1" t="s">
        <v>16</v>
      </c>
      <c r="D269" s="1">
        <v>1319464</v>
      </c>
      <c r="E269" s="5">
        <v>45537.552777777775</v>
      </c>
      <c r="F269" s="5">
        <v>45548.634027777778</v>
      </c>
      <c r="G269" s="8">
        <v>64479</v>
      </c>
      <c r="H269" s="8">
        <v>59979</v>
      </c>
      <c r="I269" s="7" t="s">
        <v>13</v>
      </c>
      <c r="J269" s="7" t="s">
        <v>10</v>
      </c>
    </row>
    <row r="270" spans="1:10" x14ac:dyDescent="0.35">
      <c r="A270" s="1">
        <v>800212422</v>
      </c>
      <c r="B270" s="1" t="s">
        <v>15</v>
      </c>
      <c r="C270" s="1" t="s">
        <v>16</v>
      </c>
      <c r="D270" s="1">
        <v>1320523</v>
      </c>
      <c r="E270" s="5">
        <v>45539.611805555556</v>
      </c>
      <c r="F270" s="5"/>
      <c r="G270" s="8">
        <v>42955999</v>
      </c>
      <c r="H270" s="8">
        <v>42955999</v>
      </c>
      <c r="I270" s="7" t="s">
        <v>13</v>
      </c>
      <c r="J270" s="7" t="s">
        <v>10</v>
      </c>
    </row>
    <row r="271" spans="1:10" x14ac:dyDescent="0.35">
      <c r="A271" s="1">
        <v>800212422</v>
      </c>
      <c r="B271" s="1" t="s">
        <v>15</v>
      </c>
      <c r="C271" s="1" t="s">
        <v>16</v>
      </c>
      <c r="D271" s="1">
        <v>1320524</v>
      </c>
      <c r="E271" s="5">
        <v>45539.611805555556</v>
      </c>
      <c r="F271" s="5"/>
      <c r="G271" s="8">
        <v>140000</v>
      </c>
      <c r="H271" s="8">
        <v>140000</v>
      </c>
      <c r="I271" s="7" t="s">
        <v>14</v>
      </c>
      <c r="J271" s="7" t="s">
        <v>10</v>
      </c>
    </row>
    <row r="272" spans="1:10" x14ac:dyDescent="0.35">
      <c r="A272" s="1">
        <v>800212422</v>
      </c>
      <c r="B272" s="1" t="s">
        <v>15</v>
      </c>
      <c r="C272" s="1" t="s">
        <v>16</v>
      </c>
      <c r="D272" s="1">
        <v>1320806</v>
      </c>
      <c r="E272" s="5">
        <v>45540.494444444441</v>
      </c>
      <c r="F272" s="5">
        <v>45544.691666666666</v>
      </c>
      <c r="G272" s="8">
        <v>125947534</v>
      </c>
      <c r="H272" s="8">
        <v>125947534</v>
      </c>
      <c r="I272" s="7" t="s">
        <v>13</v>
      </c>
      <c r="J272" s="7" t="s">
        <v>10</v>
      </c>
    </row>
    <row r="273" spans="1:10" x14ac:dyDescent="0.35">
      <c r="A273" s="1">
        <v>800212422</v>
      </c>
      <c r="B273" s="1" t="s">
        <v>15</v>
      </c>
      <c r="C273" s="1" t="s">
        <v>16</v>
      </c>
      <c r="D273" s="1">
        <v>1321566</v>
      </c>
      <c r="E273" s="5">
        <v>45544.28402777778</v>
      </c>
      <c r="F273" s="5">
        <v>45548.634027777778</v>
      </c>
      <c r="G273" s="8">
        <v>1078191</v>
      </c>
      <c r="H273" s="8">
        <v>1078191</v>
      </c>
      <c r="I273" s="7" t="s">
        <v>18</v>
      </c>
      <c r="J273" s="7" t="s">
        <v>10</v>
      </c>
    </row>
    <row r="274" spans="1:10" x14ac:dyDescent="0.35">
      <c r="A274" s="1">
        <v>800212422</v>
      </c>
      <c r="B274" s="1" t="s">
        <v>15</v>
      </c>
      <c r="C274" s="1" t="s">
        <v>16</v>
      </c>
      <c r="D274" s="1">
        <v>1321827</v>
      </c>
      <c r="E274" s="5">
        <v>45544.581944444442</v>
      </c>
      <c r="F274" s="5"/>
      <c r="G274" s="8">
        <v>497022</v>
      </c>
      <c r="H274" s="8">
        <v>492522</v>
      </c>
      <c r="I274" s="7" t="s">
        <v>13</v>
      </c>
      <c r="J274" s="7" t="s">
        <v>10</v>
      </c>
    </row>
    <row r="275" spans="1:10" x14ac:dyDescent="0.35">
      <c r="A275" s="1">
        <v>800212422</v>
      </c>
      <c r="B275" s="1" t="s">
        <v>15</v>
      </c>
      <c r="C275" s="1" t="s">
        <v>16</v>
      </c>
      <c r="D275" s="1">
        <v>1322077</v>
      </c>
      <c r="E275" s="5">
        <v>45545.361111111109</v>
      </c>
      <c r="F275" s="5">
        <v>45554.388194444444</v>
      </c>
      <c r="G275" s="8">
        <v>24875709</v>
      </c>
      <c r="H275" s="8">
        <v>24875709</v>
      </c>
      <c r="I275" s="7" t="s">
        <v>13</v>
      </c>
      <c r="J275" s="7" t="s">
        <v>10</v>
      </c>
    </row>
    <row r="276" spans="1:10" x14ac:dyDescent="0.35">
      <c r="A276" s="1">
        <v>800212422</v>
      </c>
      <c r="B276" s="1" t="s">
        <v>15</v>
      </c>
      <c r="C276" s="1" t="s">
        <v>16</v>
      </c>
      <c r="D276" s="1">
        <v>1322078</v>
      </c>
      <c r="E276" s="5">
        <v>45545.361111111109</v>
      </c>
      <c r="F276" s="5"/>
      <c r="G276" s="8">
        <v>45000</v>
      </c>
      <c r="H276" s="8">
        <v>45000</v>
      </c>
      <c r="I276" s="7" t="s">
        <v>14</v>
      </c>
      <c r="J276" s="7" t="s">
        <v>10</v>
      </c>
    </row>
    <row r="277" spans="1:10" x14ac:dyDescent="0.35">
      <c r="A277" s="1">
        <v>800212422</v>
      </c>
      <c r="B277" s="1" t="s">
        <v>15</v>
      </c>
      <c r="C277" s="1" t="s">
        <v>16</v>
      </c>
      <c r="D277" s="1">
        <v>1322089</v>
      </c>
      <c r="E277" s="5">
        <v>45545.371527777781</v>
      </c>
      <c r="F277" s="5">
        <v>45548.634027777778</v>
      </c>
      <c r="G277" s="8">
        <v>59979</v>
      </c>
      <c r="H277" s="8">
        <v>59979</v>
      </c>
      <c r="I277" s="7" t="s">
        <v>13</v>
      </c>
      <c r="J277" s="7" t="s">
        <v>10</v>
      </c>
    </row>
    <row r="278" spans="1:10" x14ac:dyDescent="0.35">
      <c r="A278" s="1">
        <v>800212422</v>
      </c>
      <c r="B278" s="1" t="s">
        <v>15</v>
      </c>
      <c r="C278" s="1" t="s">
        <v>16</v>
      </c>
      <c r="D278" s="1">
        <v>1322166</v>
      </c>
      <c r="E278" s="5">
        <v>45545.431944444441</v>
      </c>
      <c r="F278" s="5">
        <v>45548.634027777778</v>
      </c>
      <c r="G278" s="8">
        <v>75755</v>
      </c>
      <c r="H278" s="8">
        <v>71255</v>
      </c>
      <c r="I278" s="7" t="s">
        <v>13</v>
      </c>
      <c r="J278" s="7" t="s">
        <v>10</v>
      </c>
    </row>
    <row r="279" spans="1:10" x14ac:dyDescent="0.35">
      <c r="A279" s="1">
        <v>800212422</v>
      </c>
      <c r="B279" s="1" t="s">
        <v>15</v>
      </c>
      <c r="C279" s="1" t="s">
        <v>16</v>
      </c>
      <c r="D279" s="1">
        <v>1322279</v>
      </c>
      <c r="E279" s="5">
        <v>45545.525000000001</v>
      </c>
      <c r="F279" s="5"/>
      <c r="G279" s="8">
        <v>455373</v>
      </c>
      <c r="H279" s="8">
        <v>450873</v>
      </c>
      <c r="I279" s="7" t="s">
        <v>13</v>
      </c>
      <c r="J279" s="7" t="s">
        <v>10</v>
      </c>
    </row>
    <row r="280" spans="1:10" x14ac:dyDescent="0.35">
      <c r="A280" s="1">
        <v>800212422</v>
      </c>
      <c r="B280" s="1" t="s">
        <v>15</v>
      </c>
      <c r="C280" s="1" t="s">
        <v>16</v>
      </c>
      <c r="D280" s="1">
        <v>1322286</v>
      </c>
      <c r="E280" s="5">
        <v>45545.542361111111</v>
      </c>
      <c r="F280" s="5">
        <v>45548.634027777778</v>
      </c>
      <c r="G280" s="8">
        <v>51909</v>
      </c>
      <c r="H280" s="8">
        <v>47409</v>
      </c>
      <c r="I280" s="7" t="s">
        <v>13</v>
      </c>
      <c r="J280" s="7" t="s">
        <v>10</v>
      </c>
    </row>
    <row r="281" spans="1:10" x14ac:dyDescent="0.35">
      <c r="A281" s="1">
        <v>800212422</v>
      </c>
      <c r="B281" s="1" t="s">
        <v>15</v>
      </c>
      <c r="C281" s="1" t="s">
        <v>16</v>
      </c>
      <c r="D281" s="1">
        <v>1322765</v>
      </c>
      <c r="E281" s="5">
        <v>45546.586111111108</v>
      </c>
      <c r="F281" s="5">
        <v>45554.388194444444</v>
      </c>
      <c r="G281" s="8">
        <v>28252649</v>
      </c>
      <c r="H281" s="8">
        <v>27663802</v>
      </c>
      <c r="I281" s="7" t="s">
        <v>13</v>
      </c>
      <c r="J281" s="7" t="s">
        <v>10</v>
      </c>
    </row>
    <row r="282" spans="1:10" x14ac:dyDescent="0.35">
      <c r="A282" s="1">
        <v>800212422</v>
      </c>
      <c r="B282" s="1" t="s">
        <v>15</v>
      </c>
      <c r="C282" s="1" t="s">
        <v>16</v>
      </c>
      <c r="D282" s="1">
        <v>1322766</v>
      </c>
      <c r="E282" s="5">
        <v>45546.586111111108</v>
      </c>
      <c r="F282" s="5"/>
      <c r="G282" s="8">
        <v>45000</v>
      </c>
      <c r="H282" s="8">
        <v>45000</v>
      </c>
      <c r="I282" s="7" t="s">
        <v>14</v>
      </c>
      <c r="J282" s="7" t="s">
        <v>10</v>
      </c>
    </row>
    <row r="283" spans="1:10" x14ac:dyDescent="0.35">
      <c r="A283" s="1">
        <v>800212422</v>
      </c>
      <c r="B283" s="1" t="s">
        <v>15</v>
      </c>
      <c r="C283" s="1" t="s">
        <v>16</v>
      </c>
      <c r="D283" s="1">
        <v>1322825</v>
      </c>
      <c r="E283" s="5">
        <v>45546.631944444445</v>
      </c>
      <c r="F283" s="5">
        <v>45548.634027777778</v>
      </c>
      <c r="G283" s="8">
        <v>60000</v>
      </c>
      <c r="H283" s="8">
        <v>55500</v>
      </c>
      <c r="I283" s="7" t="s">
        <v>13</v>
      </c>
      <c r="J283" s="7" t="s">
        <v>10</v>
      </c>
    </row>
    <row r="284" spans="1:10" x14ac:dyDescent="0.35">
      <c r="A284" s="1">
        <v>800212422</v>
      </c>
      <c r="B284" s="1" t="s">
        <v>15</v>
      </c>
      <c r="C284" s="1" t="s">
        <v>16</v>
      </c>
      <c r="D284" s="1">
        <v>1323295</v>
      </c>
      <c r="E284" s="5">
        <v>45547.59375</v>
      </c>
      <c r="F284" s="5">
        <v>45548.634027777778</v>
      </c>
      <c r="G284" s="8">
        <v>47409</v>
      </c>
      <c r="H284" s="8">
        <v>47409</v>
      </c>
      <c r="I284" s="7" t="s">
        <v>13</v>
      </c>
      <c r="J284" s="7" t="s">
        <v>10</v>
      </c>
    </row>
    <row r="285" spans="1:10" x14ac:dyDescent="0.35">
      <c r="A285" s="1">
        <v>800212422</v>
      </c>
      <c r="B285" s="1" t="s">
        <v>15</v>
      </c>
      <c r="C285" s="1" t="s">
        <v>16</v>
      </c>
      <c r="D285" s="1">
        <v>1323397</v>
      </c>
      <c r="E285" s="5">
        <v>45547.67291666667</v>
      </c>
      <c r="F285" s="5"/>
      <c r="G285" s="8">
        <v>51909</v>
      </c>
      <c r="H285" s="8">
        <v>33709</v>
      </c>
      <c r="I285" s="7" t="s">
        <v>13</v>
      </c>
      <c r="J285" s="7" t="s">
        <v>10</v>
      </c>
    </row>
    <row r="286" spans="1:10" x14ac:dyDescent="0.35">
      <c r="A286" s="1">
        <v>800212422</v>
      </c>
      <c r="B286" s="1" t="s">
        <v>15</v>
      </c>
      <c r="C286" s="1" t="s">
        <v>16</v>
      </c>
      <c r="D286" s="1">
        <v>1323712</v>
      </c>
      <c r="E286" s="5">
        <v>45548.534722222219</v>
      </c>
      <c r="F286" s="5"/>
      <c r="G286" s="8">
        <v>49307</v>
      </c>
      <c r="H286" s="8">
        <v>44807</v>
      </c>
      <c r="I286" s="7" t="s">
        <v>13</v>
      </c>
      <c r="J286" s="7" t="s">
        <v>10</v>
      </c>
    </row>
    <row r="287" spans="1:10" x14ac:dyDescent="0.35">
      <c r="A287" s="1">
        <v>800212422</v>
      </c>
      <c r="B287" s="1" t="s">
        <v>15</v>
      </c>
      <c r="C287" s="1" t="s">
        <v>16</v>
      </c>
      <c r="D287" s="1">
        <v>1323805</v>
      </c>
      <c r="E287" s="5">
        <v>45548.611111111109</v>
      </c>
      <c r="F287" s="5"/>
      <c r="G287" s="8">
        <v>49307</v>
      </c>
      <c r="H287" s="8">
        <v>49307</v>
      </c>
      <c r="I287" s="7" t="s">
        <v>13</v>
      </c>
      <c r="J287" s="7" t="s">
        <v>10</v>
      </c>
    </row>
    <row r="288" spans="1:10" x14ac:dyDescent="0.35">
      <c r="A288" s="1">
        <v>800212422</v>
      </c>
      <c r="B288" s="1" t="s">
        <v>15</v>
      </c>
      <c r="C288" s="1" t="s">
        <v>16</v>
      </c>
      <c r="D288" s="1">
        <v>1324811</v>
      </c>
      <c r="E288" s="5">
        <v>45552.505555555559</v>
      </c>
      <c r="F288" s="5">
        <v>45554.388194444444</v>
      </c>
      <c r="G288" s="8">
        <v>2954179</v>
      </c>
      <c r="H288" s="8">
        <v>2954179</v>
      </c>
      <c r="I288" s="7" t="s">
        <v>13</v>
      </c>
      <c r="J288" s="7" t="s">
        <v>10</v>
      </c>
    </row>
    <row r="289" spans="1:10" x14ac:dyDescent="0.35">
      <c r="A289" s="1">
        <v>800212422</v>
      </c>
      <c r="B289" s="1" t="s">
        <v>15</v>
      </c>
      <c r="C289" s="1" t="s">
        <v>16</v>
      </c>
      <c r="D289" s="1">
        <v>1325021</v>
      </c>
      <c r="E289" s="5">
        <v>45552.67083333333</v>
      </c>
      <c r="F289" s="5">
        <v>45554.388194444444</v>
      </c>
      <c r="G289" s="8">
        <v>30733773</v>
      </c>
      <c r="H289" s="8">
        <v>30733773</v>
      </c>
      <c r="I289" s="7" t="s">
        <v>13</v>
      </c>
      <c r="J289" s="7" t="s">
        <v>10</v>
      </c>
    </row>
    <row r="290" spans="1:10" x14ac:dyDescent="0.35">
      <c r="A290" s="1">
        <v>800212422</v>
      </c>
      <c r="B290" s="1" t="s">
        <v>15</v>
      </c>
      <c r="C290" s="1" t="s">
        <v>16</v>
      </c>
      <c r="D290" s="1">
        <v>1325022</v>
      </c>
      <c r="E290" s="5">
        <v>45552.67083333333</v>
      </c>
      <c r="F290" s="5"/>
      <c r="G290" s="8">
        <v>140000</v>
      </c>
      <c r="H290" s="8">
        <v>140000</v>
      </c>
      <c r="I290" s="7" t="s">
        <v>14</v>
      </c>
      <c r="J290" s="7" t="s">
        <v>10</v>
      </c>
    </row>
    <row r="291" spans="1:10" x14ac:dyDescent="0.35">
      <c r="A291" s="1">
        <v>800212422</v>
      </c>
      <c r="B291" s="1" t="s">
        <v>15</v>
      </c>
      <c r="C291" s="1" t="s">
        <v>16</v>
      </c>
      <c r="D291" s="1">
        <v>1325026</v>
      </c>
      <c r="E291" s="5">
        <v>45552.677083333336</v>
      </c>
      <c r="F291" s="5"/>
      <c r="G291" s="8">
        <v>75755</v>
      </c>
      <c r="H291" s="8">
        <v>71255</v>
      </c>
      <c r="I291" s="7" t="s">
        <v>13</v>
      </c>
      <c r="J291" s="7" t="s">
        <v>10</v>
      </c>
    </row>
    <row r="292" spans="1:10" x14ac:dyDescent="0.35">
      <c r="A292" s="1">
        <v>800212422</v>
      </c>
      <c r="B292" s="1" t="s">
        <v>15</v>
      </c>
      <c r="C292" s="1" t="s">
        <v>16</v>
      </c>
      <c r="D292" s="1">
        <v>1325030</v>
      </c>
      <c r="E292" s="5">
        <v>45552.679166666669</v>
      </c>
      <c r="F292" s="5"/>
      <c r="G292" s="8">
        <v>2950557</v>
      </c>
      <c r="H292" s="8">
        <v>2950557</v>
      </c>
      <c r="I292" s="7" t="s">
        <v>13</v>
      </c>
      <c r="J292" s="7" t="s">
        <v>10</v>
      </c>
    </row>
    <row r="293" spans="1:10" x14ac:dyDescent="0.35">
      <c r="A293" s="1">
        <v>800212422</v>
      </c>
      <c r="B293" s="1" t="s">
        <v>15</v>
      </c>
      <c r="C293" s="1" t="s">
        <v>16</v>
      </c>
      <c r="D293" s="1">
        <v>1325324</v>
      </c>
      <c r="E293" s="5">
        <v>45553.491666666669</v>
      </c>
      <c r="F293" s="5"/>
      <c r="G293" s="8">
        <v>20132977</v>
      </c>
      <c r="H293" s="8">
        <v>20132977</v>
      </c>
      <c r="I293" s="7" t="s">
        <v>13</v>
      </c>
      <c r="J293" s="7" t="s">
        <v>10</v>
      </c>
    </row>
    <row r="294" spans="1:10" x14ac:dyDescent="0.35">
      <c r="A294" s="1">
        <v>800212422</v>
      </c>
      <c r="B294" s="1" t="s">
        <v>15</v>
      </c>
      <c r="C294" s="1" t="s">
        <v>16</v>
      </c>
      <c r="D294" s="1">
        <v>1325398</v>
      </c>
      <c r="E294" s="5">
        <v>45553.571527777778</v>
      </c>
      <c r="F294" s="5"/>
      <c r="G294" s="8">
        <v>55500</v>
      </c>
      <c r="H294" s="8">
        <v>55500</v>
      </c>
      <c r="I294" s="7" t="s">
        <v>13</v>
      </c>
      <c r="J294" s="7" t="s">
        <v>10</v>
      </c>
    </row>
    <row r="295" spans="1:10" x14ac:dyDescent="0.35">
      <c r="A295" s="1">
        <v>800212422</v>
      </c>
      <c r="B295" s="1" t="s">
        <v>15</v>
      </c>
      <c r="C295" s="1" t="s">
        <v>16</v>
      </c>
      <c r="D295" s="1">
        <v>1325467</v>
      </c>
      <c r="E295" s="5">
        <v>45553.627083333333</v>
      </c>
      <c r="F295" s="5"/>
      <c r="G295" s="8">
        <v>60000</v>
      </c>
      <c r="H295" s="8">
        <v>60000</v>
      </c>
      <c r="I295" s="7" t="s">
        <v>13</v>
      </c>
      <c r="J295" s="7" t="s">
        <v>10</v>
      </c>
    </row>
    <row r="296" spans="1:10" x14ac:dyDescent="0.35">
      <c r="A296" s="1">
        <v>800212422</v>
      </c>
      <c r="B296" s="1" t="s">
        <v>15</v>
      </c>
      <c r="C296" s="1" t="s">
        <v>16</v>
      </c>
      <c r="D296" s="1">
        <v>1326529</v>
      </c>
      <c r="E296" s="5">
        <v>45555.675000000003</v>
      </c>
      <c r="F296" s="5"/>
      <c r="G296" s="8">
        <v>60000</v>
      </c>
      <c r="H296" s="8">
        <v>60000</v>
      </c>
      <c r="I296" s="7" t="s">
        <v>13</v>
      </c>
      <c r="J296" s="7" t="s">
        <v>10</v>
      </c>
    </row>
    <row r="297" spans="1:10" x14ac:dyDescent="0.35">
      <c r="A297" s="1">
        <v>800212422</v>
      </c>
      <c r="B297" s="1" t="s">
        <v>15</v>
      </c>
      <c r="C297" s="1" t="s">
        <v>16</v>
      </c>
      <c r="D297" s="1">
        <v>1327373</v>
      </c>
      <c r="E297" s="5">
        <v>45559.427083333336</v>
      </c>
      <c r="F297" s="5"/>
      <c r="G297" s="8">
        <v>51909</v>
      </c>
      <c r="H297" s="8">
        <v>47409</v>
      </c>
      <c r="I297" s="7" t="s">
        <v>13</v>
      </c>
      <c r="J297" s="7" t="s">
        <v>10</v>
      </c>
    </row>
    <row r="298" spans="1:10" x14ac:dyDescent="0.35">
      <c r="A298" s="1">
        <v>800212422</v>
      </c>
      <c r="B298" s="1" t="s">
        <v>15</v>
      </c>
      <c r="C298" s="1" t="s">
        <v>16</v>
      </c>
      <c r="D298" s="1">
        <v>1327416</v>
      </c>
      <c r="E298" s="5">
        <v>45559.456944444442</v>
      </c>
      <c r="F298" s="5"/>
      <c r="G298" s="8">
        <v>51909</v>
      </c>
      <c r="H298" s="8">
        <v>51909</v>
      </c>
      <c r="I298" s="7" t="s">
        <v>13</v>
      </c>
      <c r="J298" s="7" t="s">
        <v>10</v>
      </c>
    </row>
    <row r="299" spans="1:10" x14ac:dyDescent="0.35">
      <c r="A299" s="1">
        <v>800212422</v>
      </c>
      <c r="B299" s="1" t="s">
        <v>15</v>
      </c>
      <c r="C299" s="1" t="s">
        <v>16</v>
      </c>
      <c r="D299" s="1">
        <v>1327546</v>
      </c>
      <c r="E299" s="5">
        <v>45559.602083333331</v>
      </c>
      <c r="F299" s="5"/>
      <c r="G299" s="8">
        <v>47409</v>
      </c>
      <c r="H299" s="8">
        <v>47409</v>
      </c>
      <c r="I299" s="7" t="s">
        <v>13</v>
      </c>
      <c r="J299" s="7" t="s">
        <v>10</v>
      </c>
    </row>
    <row r="300" spans="1:10" x14ac:dyDescent="0.35">
      <c r="A300" s="1">
        <v>800212422</v>
      </c>
      <c r="B300" s="1" t="s">
        <v>15</v>
      </c>
      <c r="C300" s="1" t="s">
        <v>16</v>
      </c>
      <c r="D300" s="1">
        <v>1327553</v>
      </c>
      <c r="E300" s="5">
        <v>45559.605555555558</v>
      </c>
      <c r="F300" s="5"/>
      <c r="G300" s="8">
        <v>47409</v>
      </c>
      <c r="H300" s="8">
        <v>47409</v>
      </c>
      <c r="I300" s="7" t="s">
        <v>13</v>
      </c>
      <c r="J300" s="7" t="s">
        <v>10</v>
      </c>
    </row>
    <row r="301" spans="1:10" x14ac:dyDescent="0.35">
      <c r="A301" s="1">
        <v>800212422</v>
      </c>
      <c r="B301" s="1" t="s">
        <v>15</v>
      </c>
      <c r="C301" s="1" t="s">
        <v>16</v>
      </c>
      <c r="D301" s="1">
        <v>1327786</v>
      </c>
      <c r="E301" s="5">
        <v>45560.352083333331</v>
      </c>
      <c r="F301" s="5"/>
      <c r="G301" s="8">
        <v>51909</v>
      </c>
      <c r="H301" s="8">
        <v>47409</v>
      </c>
      <c r="I301" s="7" t="s">
        <v>13</v>
      </c>
      <c r="J301" s="7" t="s">
        <v>10</v>
      </c>
    </row>
    <row r="302" spans="1:10" x14ac:dyDescent="0.35">
      <c r="A302" s="1">
        <v>800212422</v>
      </c>
      <c r="B302" s="1" t="s">
        <v>15</v>
      </c>
      <c r="C302" s="1" t="s">
        <v>16</v>
      </c>
      <c r="D302" s="1">
        <v>1327856</v>
      </c>
      <c r="E302" s="5">
        <v>45560.419444444444</v>
      </c>
      <c r="F302" s="5"/>
      <c r="G302" s="8">
        <v>51909</v>
      </c>
      <c r="H302" s="8">
        <v>51909</v>
      </c>
      <c r="I302" s="7" t="s">
        <v>13</v>
      </c>
      <c r="J302" s="7" t="s">
        <v>10</v>
      </c>
    </row>
    <row r="303" spans="1:10" x14ac:dyDescent="0.35">
      <c r="A303" s="1">
        <v>800212422</v>
      </c>
      <c r="B303" s="1" t="s">
        <v>15</v>
      </c>
      <c r="C303" s="1" t="s">
        <v>16</v>
      </c>
      <c r="D303" s="1">
        <v>1327976</v>
      </c>
      <c r="E303" s="5">
        <v>45560.597916666666</v>
      </c>
      <c r="F303" s="5"/>
      <c r="G303" s="8">
        <v>586678</v>
      </c>
      <c r="H303" s="8">
        <v>586678</v>
      </c>
      <c r="I303" s="7" t="s">
        <v>13</v>
      </c>
      <c r="J303" s="7" t="s">
        <v>10</v>
      </c>
    </row>
    <row r="304" spans="1:10" x14ac:dyDescent="0.35">
      <c r="A304" s="1">
        <v>800212422</v>
      </c>
      <c r="B304" s="1" t="s">
        <v>15</v>
      </c>
      <c r="C304" s="1" t="s">
        <v>16</v>
      </c>
      <c r="D304" s="1">
        <v>1328135</v>
      </c>
      <c r="E304" s="5">
        <v>45561.310416666667</v>
      </c>
      <c r="F304" s="5"/>
      <c r="G304" s="8">
        <v>49307</v>
      </c>
      <c r="H304" s="8">
        <v>49307</v>
      </c>
      <c r="I304" s="7" t="s">
        <v>13</v>
      </c>
      <c r="J304" s="7" t="s">
        <v>10</v>
      </c>
    </row>
    <row r="305" spans="1:10" x14ac:dyDescent="0.35">
      <c r="A305" s="1">
        <v>800212422</v>
      </c>
      <c r="B305" s="1" t="s">
        <v>15</v>
      </c>
      <c r="C305" s="1" t="s">
        <v>16</v>
      </c>
      <c r="D305" s="1">
        <v>1328398</v>
      </c>
      <c r="E305" s="5">
        <v>45561.561805555553</v>
      </c>
      <c r="F305" s="5"/>
      <c r="G305" s="8">
        <v>51909</v>
      </c>
      <c r="H305" s="8">
        <v>33709</v>
      </c>
      <c r="I305" s="7" t="s">
        <v>13</v>
      </c>
      <c r="J305" s="7" t="s">
        <v>10</v>
      </c>
    </row>
    <row r="306" spans="1:10" x14ac:dyDescent="0.35">
      <c r="A306" s="1">
        <v>800212422</v>
      </c>
      <c r="B306" s="1" t="s">
        <v>15</v>
      </c>
      <c r="C306" s="1" t="s">
        <v>16</v>
      </c>
      <c r="D306" s="1">
        <v>1328399</v>
      </c>
      <c r="E306" s="5">
        <v>45561.561805555553</v>
      </c>
      <c r="F306" s="5"/>
      <c r="G306" s="8">
        <v>51909</v>
      </c>
      <c r="H306" s="8">
        <v>51909</v>
      </c>
      <c r="I306" s="7" t="s">
        <v>13</v>
      </c>
      <c r="J306" s="7" t="s">
        <v>10</v>
      </c>
    </row>
    <row r="307" spans="1:10" x14ac:dyDescent="0.35">
      <c r="A307" s="1">
        <v>800212422</v>
      </c>
      <c r="B307" s="1" t="s">
        <v>15</v>
      </c>
      <c r="C307" s="1" t="s">
        <v>16</v>
      </c>
      <c r="D307" s="1">
        <v>1328576</v>
      </c>
      <c r="E307" s="5">
        <v>45561.682638888888</v>
      </c>
      <c r="F307" s="5"/>
      <c r="G307" s="8">
        <v>51909</v>
      </c>
      <c r="H307" s="8">
        <v>47409</v>
      </c>
      <c r="I307" s="7" t="s">
        <v>13</v>
      </c>
      <c r="J307" s="7" t="s">
        <v>10</v>
      </c>
    </row>
    <row r="308" spans="1:10" x14ac:dyDescent="0.35">
      <c r="A308" s="1">
        <v>800212422</v>
      </c>
      <c r="B308" s="1" t="s">
        <v>15</v>
      </c>
      <c r="C308" s="1" t="s">
        <v>16</v>
      </c>
      <c r="D308" s="1">
        <v>1328615</v>
      </c>
      <c r="E308" s="5">
        <v>45562.284722222219</v>
      </c>
      <c r="F308" s="5"/>
      <c r="G308" s="8">
        <v>529512</v>
      </c>
      <c r="H308" s="8">
        <v>529512</v>
      </c>
      <c r="I308" s="7" t="s">
        <v>13</v>
      </c>
      <c r="J308" s="7" t="s">
        <v>10</v>
      </c>
    </row>
    <row r="309" spans="1:10" x14ac:dyDescent="0.35">
      <c r="A309" s="1">
        <v>800212422</v>
      </c>
      <c r="B309" s="1" t="s">
        <v>15</v>
      </c>
      <c r="C309" s="1" t="s">
        <v>16</v>
      </c>
      <c r="D309" s="1">
        <v>1110132</v>
      </c>
      <c r="E309" s="5">
        <v>45154.634027777778</v>
      </c>
      <c r="F309" s="5">
        <v>45174.497916666667</v>
      </c>
      <c r="G309" s="8">
        <v>2730140</v>
      </c>
      <c r="H309" s="8">
        <v>147000</v>
      </c>
      <c r="I309" s="7" t="s">
        <v>13</v>
      </c>
      <c r="J309" s="7" t="s">
        <v>10</v>
      </c>
    </row>
    <row r="310" spans="1:10" x14ac:dyDescent="0.35">
      <c r="A310" s="1">
        <v>800212422</v>
      </c>
      <c r="B310" s="1" t="s">
        <v>15</v>
      </c>
      <c r="C310" s="1" t="s">
        <v>16</v>
      </c>
      <c r="D310" s="1">
        <v>1166665</v>
      </c>
      <c r="E310" s="5">
        <v>45286.405555555553</v>
      </c>
      <c r="F310" s="5">
        <v>45294.591666666667</v>
      </c>
      <c r="G310" s="8">
        <v>232638</v>
      </c>
      <c r="H310" s="8">
        <v>80950</v>
      </c>
      <c r="I310" s="7" t="s">
        <v>13</v>
      </c>
      <c r="J310" s="7" t="s">
        <v>10</v>
      </c>
    </row>
    <row r="311" spans="1:10" x14ac:dyDescent="0.35">
      <c r="A311" s="1">
        <v>800212422</v>
      </c>
      <c r="B311" s="1" t="s">
        <v>15</v>
      </c>
      <c r="C311" s="1" t="s">
        <v>16</v>
      </c>
      <c r="D311" s="1">
        <v>1186003</v>
      </c>
      <c r="E311" s="5">
        <v>45338.598611111112</v>
      </c>
      <c r="F311" s="5">
        <v>45362.385416666664</v>
      </c>
      <c r="G311" s="8">
        <v>36675384</v>
      </c>
      <c r="H311" s="8">
        <v>1495400</v>
      </c>
      <c r="I311" s="7" t="s">
        <v>13</v>
      </c>
      <c r="J311" s="7" t="s">
        <v>10</v>
      </c>
    </row>
    <row r="312" spans="1:10" x14ac:dyDescent="0.35">
      <c r="A312" s="1">
        <v>800212422</v>
      </c>
      <c r="B312" s="1" t="s">
        <v>15</v>
      </c>
      <c r="C312" s="1" t="s">
        <v>17</v>
      </c>
      <c r="D312" s="1">
        <v>101581</v>
      </c>
      <c r="E312" s="5">
        <v>45363.461111111108</v>
      </c>
      <c r="F312" s="5">
        <v>45364.315972222219</v>
      </c>
      <c r="G312" s="8">
        <v>2544882</v>
      </c>
      <c r="H312" s="8">
        <v>49286</v>
      </c>
      <c r="I312" s="7" t="s">
        <v>13</v>
      </c>
      <c r="J312" s="7" t="s">
        <v>10</v>
      </c>
    </row>
    <row r="313" spans="1:10" x14ac:dyDescent="0.35">
      <c r="A313" s="1">
        <v>800212422</v>
      </c>
      <c r="B313" s="1" t="s">
        <v>15</v>
      </c>
      <c r="C313" s="1" t="s">
        <v>16</v>
      </c>
      <c r="D313" s="1">
        <v>1200504</v>
      </c>
      <c r="E313" s="5">
        <v>45380.434027777781</v>
      </c>
      <c r="F313" s="5">
        <v>45477.636805555558</v>
      </c>
      <c r="G313" s="8">
        <v>96773556</v>
      </c>
      <c r="H313" s="8">
        <v>96773556</v>
      </c>
      <c r="I313" s="7" t="s">
        <v>13</v>
      </c>
      <c r="J313" s="7" t="s">
        <v>10</v>
      </c>
    </row>
    <row r="314" spans="1:10" x14ac:dyDescent="0.35">
      <c r="A314" s="1">
        <v>800212422</v>
      </c>
      <c r="B314" s="1" t="s">
        <v>15</v>
      </c>
      <c r="C314" s="1" t="s">
        <v>16</v>
      </c>
      <c r="D314" s="1">
        <v>1201671</v>
      </c>
      <c r="E314" s="5">
        <v>45385.393750000003</v>
      </c>
      <c r="F314" s="5">
        <v>45477.640277777777</v>
      </c>
      <c r="G314" s="8">
        <v>150000</v>
      </c>
      <c r="H314" s="8">
        <v>150000</v>
      </c>
      <c r="I314" s="7" t="s">
        <v>13</v>
      </c>
      <c r="J314" s="7" t="s">
        <v>10</v>
      </c>
    </row>
    <row r="315" spans="1:10" x14ac:dyDescent="0.35">
      <c r="A315" s="1">
        <v>800212422</v>
      </c>
      <c r="B315" s="1" t="s">
        <v>15</v>
      </c>
      <c r="C315" s="1" t="s">
        <v>16</v>
      </c>
      <c r="D315" s="1">
        <v>1204231</v>
      </c>
      <c r="E315" s="5">
        <v>45392.581250000003</v>
      </c>
      <c r="F315" s="5">
        <v>45415.40625</v>
      </c>
      <c r="G315" s="8">
        <v>33376350</v>
      </c>
      <c r="H315" s="8">
        <v>32304106</v>
      </c>
      <c r="I315" s="7" t="s">
        <v>13</v>
      </c>
      <c r="J315" s="7" t="s">
        <v>10</v>
      </c>
    </row>
    <row r="316" spans="1:10" x14ac:dyDescent="0.35">
      <c r="A316" s="1">
        <v>800212422</v>
      </c>
      <c r="B316" s="1" t="s">
        <v>15</v>
      </c>
      <c r="C316" s="1" t="s">
        <v>16</v>
      </c>
      <c r="D316" s="1">
        <v>1204691</v>
      </c>
      <c r="E316" s="5">
        <v>45393.524305555555</v>
      </c>
      <c r="F316" s="5">
        <v>45394.363194444442</v>
      </c>
      <c r="G316" s="8">
        <v>86272471</v>
      </c>
      <c r="H316" s="8">
        <v>85616072</v>
      </c>
      <c r="I316" s="7" t="s">
        <v>13</v>
      </c>
      <c r="J316" s="7" t="s">
        <v>10</v>
      </c>
    </row>
    <row r="317" spans="1:10" x14ac:dyDescent="0.35">
      <c r="A317" s="1">
        <v>800212422</v>
      </c>
      <c r="B317" s="1" t="s">
        <v>15</v>
      </c>
      <c r="C317" s="1" t="s">
        <v>16</v>
      </c>
      <c r="D317" s="1">
        <v>1205075</v>
      </c>
      <c r="E317" s="5">
        <v>45394.65</v>
      </c>
      <c r="F317" s="5">
        <v>45415.40625</v>
      </c>
      <c r="G317" s="8">
        <v>74659835</v>
      </c>
      <c r="H317" s="8">
        <v>68780902</v>
      </c>
      <c r="I317" s="7" t="s">
        <v>13</v>
      </c>
      <c r="J317" s="7" t="s">
        <v>10</v>
      </c>
    </row>
    <row r="318" spans="1:10" x14ac:dyDescent="0.35">
      <c r="A318" s="1">
        <v>800212422</v>
      </c>
      <c r="B318" s="1" t="s">
        <v>15</v>
      </c>
      <c r="C318" s="1" t="s">
        <v>16</v>
      </c>
      <c r="D318" s="1">
        <v>1206235</v>
      </c>
      <c r="E318" s="5">
        <v>45399.384027777778</v>
      </c>
      <c r="F318" s="5">
        <v>45401.588194444441</v>
      </c>
      <c r="G318" s="8">
        <v>2354810</v>
      </c>
      <c r="H318" s="8">
        <v>2354810</v>
      </c>
      <c r="I318" s="7" t="s">
        <v>13</v>
      </c>
      <c r="J318" s="7" t="s">
        <v>10</v>
      </c>
    </row>
    <row r="319" spans="1:10" x14ac:dyDescent="0.35">
      <c r="A319" s="1">
        <v>800212422</v>
      </c>
      <c r="B319" s="1" t="s">
        <v>15</v>
      </c>
      <c r="C319" s="1" t="s">
        <v>16</v>
      </c>
      <c r="D319" s="1">
        <v>1206323</v>
      </c>
      <c r="E319" s="5">
        <v>45399.474305555559</v>
      </c>
      <c r="F319" s="5">
        <v>45401.588194444441</v>
      </c>
      <c r="G319" s="8">
        <v>51909</v>
      </c>
      <c r="H319" s="8">
        <v>33709</v>
      </c>
      <c r="I319" s="7" t="s">
        <v>13</v>
      </c>
      <c r="J319" s="7" t="s">
        <v>10</v>
      </c>
    </row>
    <row r="320" spans="1:10" x14ac:dyDescent="0.35">
      <c r="A320" s="1">
        <v>800212422</v>
      </c>
      <c r="B320" s="1" t="s">
        <v>15</v>
      </c>
      <c r="C320" s="1" t="s">
        <v>16</v>
      </c>
      <c r="D320" s="1">
        <v>1206574</v>
      </c>
      <c r="E320" s="5">
        <v>45399.665972222225</v>
      </c>
      <c r="F320" s="5">
        <v>45401.588194444441</v>
      </c>
      <c r="G320" s="8">
        <v>60000</v>
      </c>
      <c r="H320" s="8">
        <v>55500</v>
      </c>
      <c r="I320" s="7" t="s">
        <v>13</v>
      </c>
      <c r="J320" s="7" t="s">
        <v>10</v>
      </c>
    </row>
    <row r="321" spans="1:10" x14ac:dyDescent="0.35">
      <c r="A321" s="1">
        <v>800212422</v>
      </c>
      <c r="B321" s="1" t="s">
        <v>15</v>
      </c>
      <c r="C321" s="1" t="s">
        <v>16</v>
      </c>
      <c r="D321" s="1">
        <v>1207120</v>
      </c>
      <c r="E321" s="5">
        <v>45400.625694444447</v>
      </c>
      <c r="F321" s="5">
        <v>45401.588194444441</v>
      </c>
      <c r="G321" s="8">
        <v>51909</v>
      </c>
      <c r="H321" s="8">
        <v>47409</v>
      </c>
      <c r="I321" s="7" t="s">
        <v>13</v>
      </c>
      <c r="J321" s="7" t="s">
        <v>10</v>
      </c>
    </row>
    <row r="322" spans="1:10" x14ac:dyDescent="0.35">
      <c r="A322" s="1">
        <v>800212422</v>
      </c>
      <c r="B322" s="1" t="s">
        <v>15</v>
      </c>
      <c r="C322" s="1" t="s">
        <v>17</v>
      </c>
      <c r="D322" s="1">
        <v>104050</v>
      </c>
      <c r="E322" s="5">
        <v>45401.28125</v>
      </c>
      <c r="F322" s="5">
        <v>45415.497916666667</v>
      </c>
      <c r="G322" s="8">
        <v>115668</v>
      </c>
      <c r="H322" s="8">
        <v>115668</v>
      </c>
      <c r="I322" s="7" t="s">
        <v>13</v>
      </c>
      <c r="J322" s="7" t="s">
        <v>10</v>
      </c>
    </row>
    <row r="323" spans="1:10" x14ac:dyDescent="0.35">
      <c r="A323" s="1">
        <v>800212422</v>
      </c>
      <c r="B323" s="1" t="s">
        <v>15</v>
      </c>
      <c r="C323" s="1" t="s">
        <v>16</v>
      </c>
      <c r="D323" s="1">
        <v>1207451</v>
      </c>
      <c r="E323" s="5">
        <v>45401.45416666667</v>
      </c>
      <c r="F323" s="5">
        <v>45404.432638888888</v>
      </c>
      <c r="G323" s="8">
        <v>75755</v>
      </c>
      <c r="H323" s="8">
        <v>57555</v>
      </c>
      <c r="I323" s="7" t="s">
        <v>13</v>
      </c>
      <c r="J323" s="7" t="s">
        <v>10</v>
      </c>
    </row>
    <row r="324" spans="1:10" x14ac:dyDescent="0.35">
      <c r="A324" s="1">
        <v>800212422</v>
      </c>
      <c r="B324" s="1" t="s">
        <v>15</v>
      </c>
      <c r="C324" s="1" t="s">
        <v>16</v>
      </c>
      <c r="D324" s="1">
        <v>1207531</v>
      </c>
      <c r="E324" s="5">
        <v>45401.520833333336</v>
      </c>
      <c r="F324" s="5">
        <v>45404.432638888888</v>
      </c>
      <c r="G324" s="8">
        <v>51909</v>
      </c>
      <c r="H324" s="8">
        <v>47409</v>
      </c>
      <c r="I324" s="7" t="s">
        <v>13</v>
      </c>
      <c r="J324" s="7" t="s">
        <v>10</v>
      </c>
    </row>
    <row r="325" spans="1:10" x14ac:dyDescent="0.35">
      <c r="A325" s="1">
        <v>800212422</v>
      </c>
      <c r="B325" s="1" t="s">
        <v>15</v>
      </c>
      <c r="C325" s="1" t="s">
        <v>16</v>
      </c>
      <c r="D325" s="1">
        <v>1208006</v>
      </c>
      <c r="E325" s="5">
        <v>45404.340277777781</v>
      </c>
      <c r="F325" s="5">
        <v>45411.609722222223</v>
      </c>
      <c r="G325" s="8">
        <v>68848</v>
      </c>
      <c r="H325" s="8">
        <v>68848</v>
      </c>
      <c r="I325" s="7" t="s">
        <v>13</v>
      </c>
      <c r="J325" s="7" t="s">
        <v>10</v>
      </c>
    </row>
    <row r="326" spans="1:10" x14ac:dyDescent="0.35">
      <c r="A326" s="1">
        <v>800212422</v>
      </c>
      <c r="B326" s="1" t="s">
        <v>15</v>
      </c>
      <c r="C326" s="1" t="s">
        <v>16</v>
      </c>
      <c r="D326" s="1">
        <v>1208314</v>
      </c>
      <c r="E326" s="5">
        <v>45404.6</v>
      </c>
      <c r="F326" s="5">
        <v>45407.375694444447</v>
      </c>
      <c r="G326" s="8">
        <v>14460037</v>
      </c>
      <c r="H326" s="8">
        <v>14460037</v>
      </c>
      <c r="I326" s="7" t="s">
        <v>13</v>
      </c>
      <c r="J326" s="7" t="s">
        <v>10</v>
      </c>
    </row>
    <row r="327" spans="1:10" x14ac:dyDescent="0.35">
      <c r="A327" s="1">
        <v>800212422</v>
      </c>
      <c r="B327" s="1" t="s">
        <v>15</v>
      </c>
      <c r="C327" s="1" t="s">
        <v>16</v>
      </c>
      <c r="D327" s="1">
        <v>1208412</v>
      </c>
      <c r="E327" s="5">
        <v>45404.679166666669</v>
      </c>
      <c r="F327" s="5">
        <v>45407.375694444447</v>
      </c>
      <c r="G327" s="8">
        <v>7310849</v>
      </c>
      <c r="H327" s="8">
        <v>7310849</v>
      </c>
      <c r="I327" s="7" t="s">
        <v>13</v>
      </c>
      <c r="J327" s="7" t="s">
        <v>10</v>
      </c>
    </row>
    <row r="328" spans="1:10" x14ac:dyDescent="0.35">
      <c r="A328" s="1">
        <v>800212422</v>
      </c>
      <c r="B328" s="1" t="s">
        <v>15</v>
      </c>
      <c r="C328" s="1" t="s">
        <v>16</v>
      </c>
      <c r="D328" s="1">
        <v>1209468</v>
      </c>
      <c r="E328" s="5">
        <v>45406.577777777777</v>
      </c>
      <c r="F328" s="5">
        <v>45407.375694444447</v>
      </c>
      <c r="G328" s="8">
        <v>60000</v>
      </c>
      <c r="H328" s="8">
        <v>60000</v>
      </c>
      <c r="I328" s="7" t="s">
        <v>13</v>
      </c>
      <c r="J328" s="7" t="s">
        <v>10</v>
      </c>
    </row>
    <row r="329" spans="1:10" x14ac:dyDescent="0.35">
      <c r="A329" s="1">
        <v>800212422</v>
      </c>
      <c r="B329" s="1" t="s">
        <v>15</v>
      </c>
      <c r="C329" s="1" t="s">
        <v>16</v>
      </c>
      <c r="D329" s="1">
        <v>1209852</v>
      </c>
      <c r="E329" s="5">
        <v>45407.511805555558</v>
      </c>
      <c r="F329" s="5">
        <v>45411.609722222223</v>
      </c>
      <c r="G329" s="8">
        <v>60000</v>
      </c>
      <c r="H329" s="8">
        <v>55500</v>
      </c>
      <c r="I329" s="7" t="s">
        <v>13</v>
      </c>
      <c r="J329" s="7" t="s">
        <v>10</v>
      </c>
    </row>
    <row r="330" spans="1:10" x14ac:dyDescent="0.35">
      <c r="A330" s="1">
        <v>800212422</v>
      </c>
      <c r="B330" s="1" t="s">
        <v>15</v>
      </c>
      <c r="C330" s="1" t="s">
        <v>16</v>
      </c>
      <c r="D330" s="1">
        <v>1209932</v>
      </c>
      <c r="E330" s="5">
        <v>45407.611805555556</v>
      </c>
      <c r="F330" s="5">
        <v>45420.65</v>
      </c>
      <c r="G330" s="8">
        <v>45000</v>
      </c>
      <c r="H330" s="8">
        <v>45000</v>
      </c>
      <c r="I330" s="7" t="s">
        <v>14</v>
      </c>
      <c r="J330" s="7" t="s">
        <v>10</v>
      </c>
    </row>
    <row r="331" spans="1:10" x14ac:dyDescent="0.35">
      <c r="A331" s="1">
        <v>800212422</v>
      </c>
      <c r="B331" s="1" t="s">
        <v>15</v>
      </c>
      <c r="C331" s="1" t="s">
        <v>16</v>
      </c>
      <c r="D331" s="1">
        <v>1210218</v>
      </c>
      <c r="E331" s="5">
        <v>45408.384027777778</v>
      </c>
      <c r="F331" s="5">
        <v>45411.609722222223</v>
      </c>
      <c r="G331" s="8">
        <v>327191</v>
      </c>
      <c r="H331" s="8">
        <v>327191</v>
      </c>
      <c r="I331" s="7" t="s">
        <v>13</v>
      </c>
      <c r="J331" s="7" t="s">
        <v>10</v>
      </c>
    </row>
    <row r="332" spans="1:10" x14ac:dyDescent="0.35">
      <c r="A332" s="1">
        <v>800212422</v>
      </c>
      <c r="B332" s="1" t="s">
        <v>15</v>
      </c>
      <c r="C332" s="1" t="s">
        <v>16</v>
      </c>
      <c r="D332" s="1">
        <v>1210317</v>
      </c>
      <c r="E332" s="5">
        <v>45408.470833333333</v>
      </c>
      <c r="F332" s="5">
        <v>45411.609722222223</v>
      </c>
      <c r="G332" s="8">
        <v>7000000</v>
      </c>
      <c r="H332" s="8">
        <v>7000000</v>
      </c>
      <c r="I332" s="7" t="s">
        <v>13</v>
      </c>
      <c r="J332" s="7" t="s">
        <v>10</v>
      </c>
    </row>
    <row r="333" spans="1:10" x14ac:dyDescent="0.35">
      <c r="A333" s="1">
        <v>800212422</v>
      </c>
      <c r="B333" s="1" t="s">
        <v>15</v>
      </c>
      <c r="C333" s="1" t="s">
        <v>16</v>
      </c>
      <c r="D333" s="1">
        <v>1210796</v>
      </c>
      <c r="E333" s="5">
        <v>45411.379861111112</v>
      </c>
      <c r="F333" s="5">
        <v>45412.640277777777</v>
      </c>
      <c r="G333" s="8">
        <v>922682</v>
      </c>
      <c r="H333" s="8">
        <v>922682</v>
      </c>
      <c r="I333" s="7" t="s">
        <v>13</v>
      </c>
      <c r="J333" s="7" t="s">
        <v>10</v>
      </c>
    </row>
    <row r="334" spans="1:10" x14ac:dyDescent="0.35">
      <c r="A334" s="1">
        <v>800212422</v>
      </c>
      <c r="B334" s="1" t="s">
        <v>15</v>
      </c>
      <c r="C334" s="1" t="s">
        <v>16</v>
      </c>
      <c r="D334" s="1">
        <v>1210896</v>
      </c>
      <c r="E334" s="5">
        <v>45411.491666666669</v>
      </c>
      <c r="F334" s="5">
        <v>45412.640277777777</v>
      </c>
      <c r="G334" s="8">
        <v>64479</v>
      </c>
      <c r="H334" s="8">
        <v>59979</v>
      </c>
      <c r="I334" s="7" t="s">
        <v>13</v>
      </c>
      <c r="J334" s="7" t="s">
        <v>10</v>
      </c>
    </row>
    <row r="335" spans="1:10" x14ac:dyDescent="0.35">
      <c r="A335" s="1">
        <v>800212422</v>
      </c>
      <c r="B335" s="1" t="s">
        <v>15</v>
      </c>
      <c r="C335" s="1" t="s">
        <v>16</v>
      </c>
      <c r="D335" s="1">
        <v>1211022</v>
      </c>
      <c r="E335" s="5">
        <v>45411.620833333334</v>
      </c>
      <c r="F335" s="5">
        <v>45412.640277777777</v>
      </c>
      <c r="G335" s="8">
        <v>60000</v>
      </c>
      <c r="H335" s="8">
        <v>41800</v>
      </c>
      <c r="I335" s="7" t="s">
        <v>13</v>
      </c>
      <c r="J335" s="7" t="s">
        <v>10</v>
      </c>
    </row>
    <row r="336" spans="1:10" x14ac:dyDescent="0.35">
      <c r="A336" s="1">
        <v>800212422</v>
      </c>
      <c r="B336" s="1" t="s">
        <v>15</v>
      </c>
      <c r="C336" s="1" t="s">
        <v>16</v>
      </c>
      <c r="D336" s="1">
        <v>1211080</v>
      </c>
      <c r="E336" s="5">
        <v>45411.661111111112</v>
      </c>
      <c r="F336" s="5">
        <v>45412.640277777777</v>
      </c>
      <c r="G336" s="8">
        <v>545201</v>
      </c>
      <c r="H336" s="8">
        <v>545201</v>
      </c>
      <c r="I336" s="7" t="s">
        <v>13</v>
      </c>
      <c r="J336" s="7" t="s">
        <v>10</v>
      </c>
    </row>
    <row r="337" spans="1:10" x14ac:dyDescent="0.35">
      <c r="A337" s="1">
        <v>800212422</v>
      </c>
      <c r="B337" s="1" t="s">
        <v>15</v>
      </c>
      <c r="C337" s="1" t="s">
        <v>16</v>
      </c>
      <c r="D337" s="1">
        <v>1211094</v>
      </c>
      <c r="E337" s="5">
        <v>45411.673611111109</v>
      </c>
      <c r="F337" s="5">
        <v>45412.640277777777</v>
      </c>
      <c r="G337" s="8">
        <v>60000</v>
      </c>
      <c r="H337" s="8">
        <v>55500</v>
      </c>
      <c r="I337" s="7" t="s">
        <v>13</v>
      </c>
      <c r="J337" s="7" t="s">
        <v>10</v>
      </c>
    </row>
    <row r="338" spans="1:10" x14ac:dyDescent="0.35">
      <c r="A338" s="1">
        <v>800212422</v>
      </c>
      <c r="B338" s="1" t="s">
        <v>15</v>
      </c>
      <c r="C338" s="1" t="s">
        <v>16</v>
      </c>
      <c r="D338" s="1">
        <v>1211109</v>
      </c>
      <c r="E338" s="5">
        <v>45411.683333333334</v>
      </c>
      <c r="F338" s="5">
        <v>45412.640277777777</v>
      </c>
      <c r="G338" s="8">
        <v>60000</v>
      </c>
      <c r="H338" s="8">
        <v>55500</v>
      </c>
      <c r="I338" s="7" t="s">
        <v>13</v>
      </c>
      <c r="J338" s="7" t="s">
        <v>10</v>
      </c>
    </row>
    <row r="339" spans="1:10" x14ac:dyDescent="0.35">
      <c r="A339" s="1">
        <v>800212422</v>
      </c>
      <c r="B339" s="1" t="s">
        <v>15</v>
      </c>
      <c r="C339" s="1" t="s">
        <v>16</v>
      </c>
      <c r="D339" s="1">
        <v>1211542</v>
      </c>
      <c r="E339" s="5">
        <v>45412.649305555555</v>
      </c>
      <c r="F339" s="5">
        <v>45412.74722222222</v>
      </c>
      <c r="G339" s="8">
        <v>1910360</v>
      </c>
      <c r="H339" s="8">
        <v>1910360</v>
      </c>
      <c r="I339" s="7" t="s">
        <v>13</v>
      </c>
      <c r="J339" s="7" t="s">
        <v>10</v>
      </c>
    </row>
    <row r="340" spans="1:10" x14ac:dyDescent="0.35">
      <c r="A340" s="1">
        <v>800212422</v>
      </c>
      <c r="B340" s="1" t="s">
        <v>15</v>
      </c>
      <c r="C340" s="1" t="s">
        <v>16</v>
      </c>
      <c r="D340" s="1">
        <v>1211958</v>
      </c>
      <c r="E340" s="5">
        <v>45414.413194444445</v>
      </c>
      <c r="F340" s="5">
        <v>45454.387499999997</v>
      </c>
      <c r="G340" s="8">
        <v>10462914</v>
      </c>
      <c r="H340" s="8">
        <v>10462914</v>
      </c>
      <c r="I340" s="7" t="s">
        <v>13</v>
      </c>
      <c r="J340" s="7" t="s">
        <v>10</v>
      </c>
    </row>
    <row r="341" spans="1:10" x14ac:dyDescent="0.35">
      <c r="A341" s="1">
        <v>800212422</v>
      </c>
      <c r="B341" s="1" t="s">
        <v>15</v>
      </c>
      <c r="C341" s="1" t="s">
        <v>16</v>
      </c>
      <c r="D341" s="1">
        <v>1212718</v>
      </c>
      <c r="E341" s="5">
        <v>45415.665972222225</v>
      </c>
      <c r="F341" s="5">
        <v>45420.629166666666</v>
      </c>
      <c r="G341" s="8">
        <v>9800000</v>
      </c>
      <c r="H341" s="8">
        <v>9800000</v>
      </c>
      <c r="I341" s="7" t="s">
        <v>13</v>
      </c>
      <c r="J341" s="7" t="s">
        <v>10</v>
      </c>
    </row>
    <row r="342" spans="1:10" x14ac:dyDescent="0.35">
      <c r="A342" s="1">
        <v>800212422</v>
      </c>
      <c r="B342" s="1" t="s">
        <v>15</v>
      </c>
      <c r="C342" s="1" t="s">
        <v>16</v>
      </c>
      <c r="D342" s="1">
        <v>1213342</v>
      </c>
      <c r="E342" s="5">
        <v>45418.71875</v>
      </c>
      <c r="F342" s="5">
        <v>45420.629166666666</v>
      </c>
      <c r="G342" s="8">
        <v>40040324</v>
      </c>
      <c r="H342" s="8">
        <v>40040324</v>
      </c>
      <c r="I342" s="7" t="s">
        <v>13</v>
      </c>
      <c r="J342" s="7" t="s">
        <v>10</v>
      </c>
    </row>
    <row r="343" spans="1:10" x14ac:dyDescent="0.35">
      <c r="A343" s="1">
        <v>800212422</v>
      </c>
      <c r="B343" s="1" t="s">
        <v>15</v>
      </c>
      <c r="C343" s="1" t="s">
        <v>16</v>
      </c>
      <c r="D343" s="1">
        <v>1215491</v>
      </c>
      <c r="E343" s="5">
        <v>45426.635416666664</v>
      </c>
      <c r="F343" s="5">
        <v>45477.640277777777</v>
      </c>
      <c r="G343" s="8">
        <v>456570</v>
      </c>
      <c r="H343" s="8">
        <v>456570</v>
      </c>
      <c r="I343" s="7" t="s">
        <v>13</v>
      </c>
      <c r="J343" s="7" t="s">
        <v>10</v>
      </c>
    </row>
    <row r="344" spans="1:10" x14ac:dyDescent="0.35">
      <c r="A344" s="1">
        <v>800212422</v>
      </c>
      <c r="B344" s="1" t="s">
        <v>15</v>
      </c>
      <c r="C344" s="1" t="s">
        <v>16</v>
      </c>
      <c r="D344" s="1">
        <v>1227263</v>
      </c>
      <c r="E344" s="5">
        <v>45460.745138888888</v>
      </c>
      <c r="F344" s="5">
        <v>45477.636805555558</v>
      </c>
      <c r="G344" s="8">
        <v>60000</v>
      </c>
      <c r="H344" s="8">
        <v>60000</v>
      </c>
      <c r="I344" s="7" t="s">
        <v>13</v>
      </c>
      <c r="J344" s="7" t="s">
        <v>10</v>
      </c>
    </row>
    <row r="345" spans="1:10" x14ac:dyDescent="0.35">
      <c r="A345" s="1">
        <v>800212422</v>
      </c>
      <c r="B345" s="1" t="s">
        <v>15</v>
      </c>
      <c r="C345" s="1" t="s">
        <v>16</v>
      </c>
      <c r="D345" s="1">
        <v>1228426</v>
      </c>
      <c r="E345" s="5">
        <v>45463.618055555555</v>
      </c>
      <c r="F345" s="5">
        <v>45477.636805555558</v>
      </c>
      <c r="G345" s="8">
        <v>60000</v>
      </c>
      <c r="H345" s="8">
        <v>60000</v>
      </c>
      <c r="I345" s="7" t="s">
        <v>13</v>
      </c>
      <c r="J345" s="7" t="s">
        <v>10</v>
      </c>
    </row>
    <row r="346" spans="1:10" x14ac:dyDescent="0.35">
      <c r="A346" s="1">
        <v>800212422</v>
      </c>
      <c r="B346" s="1" t="s">
        <v>15</v>
      </c>
      <c r="C346" s="1" t="s">
        <v>16</v>
      </c>
      <c r="D346" s="1">
        <v>1230325</v>
      </c>
      <c r="E346" s="5">
        <v>45469.583333333336</v>
      </c>
      <c r="F346" s="5">
        <v>45477.636805555558</v>
      </c>
      <c r="G346" s="8">
        <v>51909</v>
      </c>
      <c r="H346" s="8">
        <v>51909</v>
      </c>
      <c r="I346" s="7" t="s">
        <v>13</v>
      </c>
      <c r="J346" s="7" t="s">
        <v>10</v>
      </c>
    </row>
    <row r="347" spans="1:10" x14ac:dyDescent="0.35">
      <c r="A347" s="1">
        <v>800212422</v>
      </c>
      <c r="B347" s="1" t="s">
        <v>15</v>
      </c>
      <c r="C347" s="1" t="s">
        <v>16</v>
      </c>
      <c r="D347" s="1">
        <v>1232633</v>
      </c>
      <c r="E347" s="5">
        <v>45476.491666666669</v>
      </c>
      <c r="F347" s="5">
        <v>45482.602083333331</v>
      </c>
      <c r="G347" s="8">
        <v>2871409</v>
      </c>
      <c r="H347" s="8">
        <v>2871409</v>
      </c>
      <c r="I347" s="7" t="s">
        <v>13</v>
      </c>
      <c r="J347" s="7" t="s">
        <v>10</v>
      </c>
    </row>
  </sheetData>
  <autoFilter ref="A1:E321"/>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showGridLines="0" workbookViewId="0">
      <selection activeCell="A3" sqref="A3:F15"/>
    </sheetView>
  </sheetViews>
  <sheetFormatPr baseColWidth="10" defaultRowHeight="10" x14ac:dyDescent="0.2"/>
  <cols>
    <col min="1" max="1" width="60.08984375" style="24" customWidth="1"/>
    <col min="2" max="2" width="5" style="24" customWidth="1"/>
    <col min="3" max="3" width="13.90625" style="24" customWidth="1"/>
    <col min="4" max="4" width="14.54296875" style="24" customWidth="1"/>
    <col min="5" max="5" width="12.54296875" style="24" customWidth="1"/>
    <col min="6" max="6" width="13.90625" style="24" customWidth="1"/>
    <col min="7" max="16384" width="10.90625" style="24"/>
  </cols>
  <sheetData>
    <row r="3" spans="1:6" x14ac:dyDescent="0.2">
      <c r="A3" s="33" t="s">
        <v>23</v>
      </c>
      <c r="B3" s="19" t="s">
        <v>919</v>
      </c>
      <c r="C3" s="19" t="s">
        <v>920</v>
      </c>
      <c r="D3" s="19" t="s">
        <v>921</v>
      </c>
      <c r="E3" s="19" t="s">
        <v>922</v>
      </c>
      <c r="F3" s="19" t="s">
        <v>69</v>
      </c>
    </row>
    <row r="4" spans="1:6" x14ac:dyDescent="0.2">
      <c r="A4" s="19" t="s">
        <v>917</v>
      </c>
      <c r="B4" s="34">
        <v>1</v>
      </c>
      <c r="C4" s="32">
        <v>40040324</v>
      </c>
      <c r="D4" s="32">
        <v>0</v>
      </c>
      <c r="E4" s="32">
        <v>0</v>
      </c>
      <c r="F4" s="32">
        <v>0</v>
      </c>
    </row>
    <row r="5" spans="1:6" x14ac:dyDescent="0.2">
      <c r="A5" s="19" t="s">
        <v>913</v>
      </c>
      <c r="B5" s="34">
        <v>30</v>
      </c>
      <c r="C5" s="32">
        <v>35172447</v>
      </c>
      <c r="D5" s="32">
        <v>2254280</v>
      </c>
      <c r="E5" s="32">
        <v>0</v>
      </c>
      <c r="F5" s="32">
        <v>0</v>
      </c>
    </row>
    <row r="6" spans="1:6" x14ac:dyDescent="0.2">
      <c r="A6" s="19" t="s">
        <v>909</v>
      </c>
      <c r="B6" s="34">
        <v>9</v>
      </c>
      <c r="C6" s="32">
        <v>317376026</v>
      </c>
      <c r="D6" s="32">
        <v>7032728</v>
      </c>
      <c r="E6" s="32">
        <v>70721142</v>
      </c>
      <c r="F6" s="32">
        <v>0</v>
      </c>
    </row>
    <row r="7" spans="1:6" x14ac:dyDescent="0.2">
      <c r="A7" s="19" t="s">
        <v>914</v>
      </c>
      <c r="B7" s="34">
        <v>5</v>
      </c>
      <c r="C7" s="32">
        <v>168513578</v>
      </c>
      <c r="D7" s="32">
        <v>6420656</v>
      </c>
      <c r="E7" s="32">
        <v>31612688</v>
      </c>
      <c r="F7" s="32">
        <v>0</v>
      </c>
    </row>
    <row r="8" spans="1:6" x14ac:dyDescent="0.2">
      <c r="A8" s="19" t="s">
        <v>67</v>
      </c>
      <c r="B8" s="34">
        <v>59</v>
      </c>
      <c r="C8" s="32">
        <v>1231957741</v>
      </c>
      <c r="D8" s="32">
        <v>0</v>
      </c>
      <c r="E8" s="32">
        <v>0</v>
      </c>
      <c r="F8" s="32">
        <v>1233231976</v>
      </c>
    </row>
    <row r="9" spans="1:6" x14ac:dyDescent="0.2">
      <c r="A9" s="19" t="s">
        <v>488</v>
      </c>
      <c r="B9" s="34">
        <v>8</v>
      </c>
      <c r="C9" s="32">
        <v>174379264</v>
      </c>
      <c r="D9" s="32">
        <v>0</v>
      </c>
      <c r="E9" s="32">
        <v>167984</v>
      </c>
      <c r="F9" s="32">
        <v>0</v>
      </c>
    </row>
    <row r="10" spans="1:6" x14ac:dyDescent="0.2">
      <c r="A10" s="19" t="s">
        <v>95</v>
      </c>
      <c r="B10" s="34">
        <v>44</v>
      </c>
      <c r="C10" s="32">
        <v>71834761</v>
      </c>
      <c r="D10" s="32">
        <v>0</v>
      </c>
      <c r="E10" s="32">
        <v>0</v>
      </c>
      <c r="F10" s="32">
        <v>0</v>
      </c>
    </row>
    <row r="11" spans="1:6" x14ac:dyDescent="0.2">
      <c r="A11" s="19" t="s">
        <v>55</v>
      </c>
      <c r="B11" s="34">
        <v>117</v>
      </c>
      <c r="C11" s="32">
        <v>87439684</v>
      </c>
      <c r="D11" s="32">
        <v>371071</v>
      </c>
      <c r="E11" s="32">
        <v>0</v>
      </c>
      <c r="F11" s="32">
        <v>0</v>
      </c>
    </row>
    <row r="12" spans="1:6" x14ac:dyDescent="0.2">
      <c r="A12" s="19" t="s">
        <v>341</v>
      </c>
      <c r="B12" s="34">
        <v>26</v>
      </c>
      <c r="C12" s="32">
        <v>426430200</v>
      </c>
      <c r="D12" s="32">
        <v>0</v>
      </c>
      <c r="E12" s="32">
        <v>157140314</v>
      </c>
      <c r="F12" s="32">
        <v>0</v>
      </c>
    </row>
    <row r="13" spans="1:6" x14ac:dyDescent="0.2">
      <c r="A13" s="19" t="s">
        <v>121</v>
      </c>
      <c r="B13" s="34">
        <v>5</v>
      </c>
      <c r="C13" s="32">
        <v>225000</v>
      </c>
      <c r="D13" s="32">
        <v>0</v>
      </c>
      <c r="E13" s="32">
        <v>0</v>
      </c>
      <c r="F13" s="32">
        <v>0</v>
      </c>
    </row>
    <row r="14" spans="1:6" x14ac:dyDescent="0.2">
      <c r="A14" s="19" t="s">
        <v>76</v>
      </c>
      <c r="B14" s="34">
        <v>42</v>
      </c>
      <c r="C14" s="32">
        <v>210854586.63</v>
      </c>
      <c r="D14" s="32">
        <v>10332781</v>
      </c>
      <c r="E14" s="32">
        <v>225763285</v>
      </c>
      <c r="F14" s="32">
        <v>0</v>
      </c>
    </row>
    <row r="15" spans="1:6" x14ac:dyDescent="0.2">
      <c r="A15" s="19" t="s">
        <v>918</v>
      </c>
      <c r="B15" s="34">
        <v>346</v>
      </c>
      <c r="C15" s="32">
        <v>2764223611.6300001</v>
      </c>
      <c r="D15" s="32">
        <v>26411516</v>
      </c>
      <c r="E15" s="32">
        <v>485405413</v>
      </c>
      <c r="F15" s="32">
        <v>1233231976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Y349"/>
  <sheetViews>
    <sheetView showGridLines="0" topLeftCell="N1" workbookViewId="0">
      <pane ySplit="2" topLeftCell="A3" activePane="bottomLeft" state="frozen"/>
      <selection pane="bottomLeft" activeCell="Y1" sqref="Y1"/>
    </sheetView>
  </sheetViews>
  <sheetFormatPr baseColWidth="10" defaultRowHeight="10" x14ac:dyDescent="0.2"/>
  <cols>
    <col min="1" max="1" width="11" style="24" bestFit="1" customWidth="1"/>
    <col min="2" max="3" width="10.90625" style="24"/>
    <col min="4" max="4" width="11" style="24" bestFit="1" customWidth="1"/>
    <col min="5" max="6" width="10.90625" style="24"/>
    <col min="7" max="8" width="11" style="24" bestFit="1" customWidth="1"/>
    <col min="9" max="10" width="14.81640625" style="24" bestFit="1" customWidth="1"/>
    <col min="11" max="12" width="10.90625" style="24"/>
    <col min="13" max="13" width="11" style="24" bestFit="1" customWidth="1"/>
    <col min="14" max="14" width="10.90625" style="24"/>
    <col min="15" max="15" width="13.54296875" style="24" bestFit="1" customWidth="1"/>
    <col min="16" max="16" width="11" style="24" bestFit="1" customWidth="1"/>
    <col min="17" max="18" width="10.90625" style="24"/>
    <col min="19" max="19" width="14.54296875" style="24" bestFit="1" customWidth="1"/>
    <col min="20" max="23" width="11" style="24" customWidth="1"/>
    <col min="24" max="24" width="15.453125" style="24" bestFit="1" customWidth="1"/>
    <col min="25" max="25" width="14.54296875" style="24" bestFit="1" customWidth="1"/>
    <col min="26" max="29" width="11" style="24" bestFit="1" customWidth="1"/>
    <col min="30" max="30" width="15.453125" style="24" bestFit="1" customWidth="1"/>
    <col min="31" max="31" width="10.90625" style="24"/>
    <col min="32" max="34" width="11" style="24" bestFit="1" customWidth="1"/>
    <col min="35" max="37" width="14.81640625" style="24" bestFit="1" customWidth="1"/>
    <col min="38" max="38" width="11.90625" style="24" bestFit="1" customWidth="1"/>
    <col min="39" max="39" width="14.81640625" style="24" bestFit="1" customWidth="1"/>
    <col min="40" max="40" width="12.7265625" style="24" bestFit="1" customWidth="1"/>
    <col min="41" max="41" width="11.08984375" style="24" bestFit="1" customWidth="1"/>
    <col min="42" max="42" width="15" style="24" bestFit="1" customWidth="1"/>
    <col min="43" max="43" width="14.81640625" style="24" bestFit="1" customWidth="1"/>
    <col min="44" max="45" width="11.08984375" style="24" bestFit="1" customWidth="1"/>
    <col min="46" max="46" width="10.90625" style="24"/>
    <col min="47" max="47" width="14.81640625" style="24" bestFit="1" customWidth="1"/>
    <col min="48" max="50" width="10.90625" style="24"/>
    <col min="51" max="51" width="14.81640625" style="24" bestFit="1" customWidth="1"/>
    <col min="52" max="16384" width="10.90625" style="24"/>
  </cols>
  <sheetData>
    <row r="1" spans="1:51" s="28" customFormat="1" x14ac:dyDescent="0.35">
      <c r="I1" s="28">
        <f>+SUBTOTAL(9,I3:I348)</f>
        <v>211485165</v>
      </c>
      <c r="J1" s="28">
        <f>+SUBTOTAL(9,J3:J348)</f>
        <v>168513578</v>
      </c>
      <c r="O1" s="28">
        <f>+SUBTOTAL(9,O3:O348)</f>
        <v>134156112</v>
      </c>
      <c r="S1" s="28">
        <f>+SUBTOTAL(9,S3:S348)</f>
        <v>0</v>
      </c>
      <c r="Y1" s="28">
        <f>+SUBTOTAL(9,Y3:Y348)</f>
        <v>35488673</v>
      </c>
      <c r="AI1" s="28">
        <f t="shared" ref="AI1:AS1" si="0">+SUBTOTAL(9,AI3:AI348)</f>
        <v>211485165</v>
      </c>
      <c r="AJ1" s="28">
        <f t="shared" si="0"/>
        <v>211147166</v>
      </c>
      <c r="AK1" s="28">
        <f t="shared" si="0"/>
        <v>171758873</v>
      </c>
      <c r="AL1" s="28">
        <f t="shared" si="0"/>
        <v>337999</v>
      </c>
      <c r="AM1" s="28">
        <f t="shared" si="0"/>
        <v>211147166</v>
      </c>
      <c r="AN1" s="28">
        <f t="shared" si="0"/>
        <v>3435178</v>
      </c>
      <c r="AO1" s="28">
        <f t="shared" si="0"/>
        <v>6420656</v>
      </c>
      <c r="AP1" s="28">
        <f t="shared" si="0"/>
        <v>31612688</v>
      </c>
      <c r="AQ1" s="28">
        <f t="shared" si="0"/>
        <v>0</v>
      </c>
      <c r="AR1" s="28">
        <f t="shared" si="0"/>
        <v>0</v>
      </c>
      <c r="AS1" s="28">
        <f t="shared" si="0"/>
        <v>0</v>
      </c>
      <c r="AU1" s="28">
        <f>+SUBTOTAL(9,AU3:AU348)</f>
        <v>31612688</v>
      </c>
      <c r="AY1" s="28">
        <f>+SUBTOTAL(9,AY3:AY348)</f>
        <v>171420874</v>
      </c>
    </row>
    <row r="2" spans="1:51" ht="30" x14ac:dyDescent="0.2">
      <c r="A2" s="9" t="s">
        <v>6</v>
      </c>
      <c r="B2" s="9" t="s">
        <v>8</v>
      </c>
      <c r="C2" s="9" t="s">
        <v>19</v>
      </c>
      <c r="D2" s="9" t="s">
        <v>1</v>
      </c>
      <c r="E2" s="9" t="s">
        <v>20</v>
      </c>
      <c r="F2" s="9" t="s">
        <v>21</v>
      </c>
      <c r="G2" s="10" t="s">
        <v>2</v>
      </c>
      <c r="H2" s="10" t="s">
        <v>3</v>
      </c>
      <c r="I2" s="11" t="s">
        <v>4</v>
      </c>
      <c r="J2" s="11" t="s">
        <v>5</v>
      </c>
      <c r="K2" s="9" t="s">
        <v>7</v>
      </c>
      <c r="L2" s="9" t="s">
        <v>9</v>
      </c>
      <c r="M2" s="12" t="s">
        <v>22</v>
      </c>
      <c r="N2" s="13" t="s">
        <v>23</v>
      </c>
      <c r="O2" s="14" t="s">
        <v>24</v>
      </c>
      <c r="P2" s="15" t="s">
        <v>25</v>
      </c>
      <c r="Q2" s="16" t="s">
        <v>26</v>
      </c>
      <c r="R2" s="16" t="s">
        <v>27</v>
      </c>
      <c r="S2" s="30" t="s">
        <v>28</v>
      </c>
      <c r="T2" s="30" t="s">
        <v>29</v>
      </c>
      <c r="U2" s="31" t="s">
        <v>30</v>
      </c>
      <c r="V2" s="31" t="s">
        <v>31</v>
      </c>
      <c r="W2" s="31" t="s">
        <v>32</v>
      </c>
      <c r="X2" s="30" t="s">
        <v>33</v>
      </c>
      <c r="Y2" s="17" t="s">
        <v>28</v>
      </c>
      <c r="Z2" s="17" t="s">
        <v>29</v>
      </c>
      <c r="AA2" s="18" t="s">
        <v>30</v>
      </c>
      <c r="AB2" s="18" t="s">
        <v>31</v>
      </c>
      <c r="AC2" s="18" t="s">
        <v>32</v>
      </c>
      <c r="AD2" s="17" t="s">
        <v>33</v>
      </c>
      <c r="AE2" s="9" t="s">
        <v>34</v>
      </c>
      <c r="AF2" s="9" t="s">
        <v>35</v>
      </c>
      <c r="AG2" s="9" t="s">
        <v>36</v>
      </c>
      <c r="AH2" s="9" t="s">
        <v>37</v>
      </c>
      <c r="AI2" s="9" t="s">
        <v>38</v>
      </c>
      <c r="AJ2" s="9" t="s">
        <v>39</v>
      </c>
      <c r="AK2" s="9" t="s">
        <v>40</v>
      </c>
      <c r="AL2" s="9" t="s">
        <v>41</v>
      </c>
      <c r="AM2" s="9" t="s">
        <v>42</v>
      </c>
      <c r="AN2" s="9" t="s">
        <v>43</v>
      </c>
      <c r="AO2" s="18" t="s">
        <v>916</v>
      </c>
      <c r="AP2" s="18" t="s">
        <v>915</v>
      </c>
      <c r="AQ2" s="9" t="s">
        <v>44</v>
      </c>
      <c r="AR2" s="9" t="s">
        <v>45</v>
      </c>
      <c r="AS2" s="9" t="s">
        <v>46</v>
      </c>
      <c r="AT2" s="9" t="s">
        <v>47</v>
      </c>
      <c r="AU2" s="18" t="s">
        <v>48</v>
      </c>
      <c r="AV2" s="18" t="s">
        <v>49</v>
      </c>
      <c r="AW2" s="18" t="s">
        <v>50</v>
      </c>
      <c r="AX2" s="18" t="s">
        <v>51</v>
      </c>
      <c r="AY2" s="9" t="s">
        <v>52</v>
      </c>
    </row>
    <row r="3" spans="1:51" hidden="1" x14ac:dyDescent="0.2">
      <c r="A3" s="19">
        <v>800212422</v>
      </c>
      <c r="B3" s="19" t="s">
        <v>15</v>
      </c>
      <c r="C3" s="19" t="s">
        <v>16</v>
      </c>
      <c r="D3" s="19">
        <v>864472</v>
      </c>
      <c r="E3" s="19" t="s">
        <v>119</v>
      </c>
      <c r="F3" s="19" t="s">
        <v>120</v>
      </c>
      <c r="G3" s="20">
        <v>45057.48541666667</v>
      </c>
      <c r="H3" s="20">
        <v>45082.47152777778</v>
      </c>
      <c r="I3" s="21">
        <v>45000</v>
      </c>
      <c r="J3" s="21">
        <v>45000</v>
      </c>
      <c r="K3" s="22" t="s">
        <v>14</v>
      </c>
      <c r="L3" s="22" t="s">
        <v>10</v>
      </c>
      <c r="M3" s="19" t="s">
        <v>908</v>
      </c>
      <c r="N3" s="19" t="s">
        <v>121</v>
      </c>
      <c r="O3" s="23">
        <v>45000</v>
      </c>
      <c r="P3" s="19">
        <v>1222347031</v>
      </c>
      <c r="Q3" s="19" t="s">
        <v>122</v>
      </c>
      <c r="R3" s="19"/>
      <c r="S3" s="23">
        <v>0</v>
      </c>
      <c r="T3" s="23">
        <v>0</v>
      </c>
      <c r="U3" s="19"/>
      <c r="V3" s="20"/>
      <c r="W3" s="19"/>
      <c r="X3" s="23">
        <v>0</v>
      </c>
      <c r="Y3" s="23">
        <v>0</v>
      </c>
      <c r="Z3" s="23">
        <v>0</v>
      </c>
      <c r="AA3" s="19"/>
      <c r="AB3" s="20"/>
      <c r="AC3" s="19"/>
      <c r="AD3" s="23">
        <v>0</v>
      </c>
      <c r="AE3" s="19" t="s">
        <v>56</v>
      </c>
      <c r="AF3" s="20">
        <v>45057</v>
      </c>
      <c r="AG3" s="20">
        <v>45181</v>
      </c>
      <c r="AH3" s="20"/>
      <c r="AI3" s="23">
        <v>45000</v>
      </c>
      <c r="AJ3" s="23">
        <v>45000</v>
      </c>
      <c r="AK3" s="23">
        <v>45000</v>
      </c>
      <c r="AL3" s="23">
        <v>0</v>
      </c>
      <c r="AM3" s="23">
        <v>0</v>
      </c>
      <c r="AN3" s="23">
        <v>0</v>
      </c>
      <c r="AO3" s="23">
        <v>0</v>
      </c>
      <c r="AP3" s="23">
        <v>0</v>
      </c>
      <c r="AQ3" s="23">
        <v>0</v>
      </c>
      <c r="AR3" s="23">
        <v>0</v>
      </c>
      <c r="AS3" s="23">
        <v>0</v>
      </c>
      <c r="AT3" s="19"/>
      <c r="AU3" s="23">
        <v>0</v>
      </c>
      <c r="AV3" s="19"/>
      <c r="AW3" s="19"/>
      <c r="AX3" s="19"/>
      <c r="AY3" s="23">
        <v>45000</v>
      </c>
    </row>
    <row r="4" spans="1:51" hidden="1" x14ac:dyDescent="0.2">
      <c r="A4" s="19">
        <v>800212422</v>
      </c>
      <c r="B4" s="19" t="s">
        <v>15</v>
      </c>
      <c r="C4" s="19" t="s">
        <v>16</v>
      </c>
      <c r="D4" s="19">
        <v>1214531</v>
      </c>
      <c r="E4" s="19" t="s">
        <v>123</v>
      </c>
      <c r="F4" s="19" t="s">
        <v>124</v>
      </c>
      <c r="G4" s="20">
        <v>45421.63958333333</v>
      </c>
      <c r="H4" s="20">
        <v>45455.438888888886</v>
      </c>
      <c r="I4" s="21">
        <v>45000</v>
      </c>
      <c r="J4" s="21">
        <v>45000</v>
      </c>
      <c r="K4" s="22" t="s">
        <v>14</v>
      </c>
      <c r="L4" s="22" t="s">
        <v>10</v>
      </c>
      <c r="M4" s="19" t="s">
        <v>908</v>
      </c>
      <c r="N4" s="19" t="s">
        <v>121</v>
      </c>
      <c r="O4" s="23">
        <v>45000</v>
      </c>
      <c r="P4" s="19">
        <v>1222471838</v>
      </c>
      <c r="Q4" s="19" t="s">
        <v>122</v>
      </c>
      <c r="R4" s="19"/>
      <c r="S4" s="23">
        <v>0</v>
      </c>
      <c r="T4" s="23">
        <v>0</v>
      </c>
      <c r="U4" s="19"/>
      <c r="V4" s="20"/>
      <c r="W4" s="19"/>
      <c r="X4" s="23">
        <v>0</v>
      </c>
      <c r="Y4" s="23">
        <v>0</v>
      </c>
      <c r="Z4" s="23">
        <v>0</v>
      </c>
      <c r="AA4" s="19"/>
      <c r="AB4" s="20"/>
      <c r="AC4" s="19"/>
      <c r="AD4" s="23">
        <v>0</v>
      </c>
      <c r="AE4" s="19" t="s">
        <v>56</v>
      </c>
      <c r="AF4" s="20">
        <v>45421</v>
      </c>
      <c r="AG4" s="20">
        <v>45455</v>
      </c>
      <c r="AH4" s="20"/>
      <c r="AI4" s="23">
        <v>45000</v>
      </c>
      <c r="AJ4" s="23">
        <v>45000</v>
      </c>
      <c r="AK4" s="23">
        <v>45000</v>
      </c>
      <c r="AL4" s="23">
        <v>0</v>
      </c>
      <c r="AM4" s="23">
        <v>0</v>
      </c>
      <c r="AN4" s="23">
        <v>0</v>
      </c>
      <c r="AO4" s="23">
        <v>0</v>
      </c>
      <c r="AP4" s="23">
        <v>0</v>
      </c>
      <c r="AQ4" s="23">
        <v>0</v>
      </c>
      <c r="AR4" s="23">
        <v>0</v>
      </c>
      <c r="AS4" s="23">
        <v>0</v>
      </c>
      <c r="AT4" s="19"/>
      <c r="AU4" s="23">
        <v>0</v>
      </c>
      <c r="AV4" s="19"/>
      <c r="AW4" s="19"/>
      <c r="AX4" s="19"/>
      <c r="AY4" s="23">
        <v>45000</v>
      </c>
    </row>
    <row r="5" spans="1:51" hidden="1" x14ac:dyDescent="0.2">
      <c r="A5" s="19">
        <v>800212422</v>
      </c>
      <c r="B5" s="19" t="s">
        <v>15</v>
      </c>
      <c r="C5" s="19" t="s">
        <v>16</v>
      </c>
      <c r="D5" s="19">
        <v>1214881</v>
      </c>
      <c r="E5" s="19" t="s">
        <v>125</v>
      </c>
      <c r="F5" s="19" t="s">
        <v>126</v>
      </c>
      <c r="G5" s="20">
        <v>45422.60833333333</v>
      </c>
      <c r="H5" s="20">
        <v>45455.438888888886</v>
      </c>
      <c r="I5" s="21">
        <v>45000</v>
      </c>
      <c r="J5" s="21">
        <v>45000</v>
      </c>
      <c r="K5" s="22" t="s">
        <v>14</v>
      </c>
      <c r="L5" s="22" t="s">
        <v>10</v>
      </c>
      <c r="M5" s="19" t="s">
        <v>908</v>
      </c>
      <c r="N5" s="19" t="s">
        <v>121</v>
      </c>
      <c r="O5" s="23">
        <v>45000</v>
      </c>
      <c r="P5" s="19">
        <v>1222475469</v>
      </c>
      <c r="Q5" s="19" t="s">
        <v>122</v>
      </c>
      <c r="R5" s="19"/>
      <c r="S5" s="23">
        <v>0</v>
      </c>
      <c r="T5" s="23">
        <v>0</v>
      </c>
      <c r="U5" s="19"/>
      <c r="V5" s="20"/>
      <c r="W5" s="19"/>
      <c r="X5" s="23">
        <v>0</v>
      </c>
      <c r="Y5" s="23">
        <v>0</v>
      </c>
      <c r="Z5" s="23">
        <v>0</v>
      </c>
      <c r="AA5" s="19"/>
      <c r="AB5" s="20"/>
      <c r="AC5" s="19"/>
      <c r="AD5" s="23">
        <v>0</v>
      </c>
      <c r="AE5" s="19" t="s">
        <v>56</v>
      </c>
      <c r="AF5" s="20">
        <v>45422</v>
      </c>
      <c r="AG5" s="20">
        <v>45455</v>
      </c>
      <c r="AH5" s="20"/>
      <c r="AI5" s="23">
        <v>45000</v>
      </c>
      <c r="AJ5" s="23">
        <v>45000</v>
      </c>
      <c r="AK5" s="23">
        <v>45000</v>
      </c>
      <c r="AL5" s="23">
        <v>0</v>
      </c>
      <c r="AM5" s="23">
        <v>45000</v>
      </c>
      <c r="AN5" s="23">
        <v>0</v>
      </c>
      <c r="AO5" s="23">
        <v>0</v>
      </c>
      <c r="AP5" s="23">
        <v>0</v>
      </c>
      <c r="AQ5" s="23">
        <v>0</v>
      </c>
      <c r="AR5" s="23">
        <v>0</v>
      </c>
      <c r="AS5" s="23">
        <v>0</v>
      </c>
      <c r="AT5" s="19"/>
      <c r="AU5" s="23">
        <v>0</v>
      </c>
      <c r="AV5" s="19"/>
      <c r="AW5" s="19"/>
      <c r="AX5" s="19"/>
      <c r="AY5" s="23">
        <v>45000</v>
      </c>
    </row>
    <row r="6" spans="1:51" hidden="1" x14ac:dyDescent="0.2">
      <c r="A6" s="19">
        <v>800212422</v>
      </c>
      <c r="B6" s="19" t="s">
        <v>15</v>
      </c>
      <c r="C6" s="19" t="s">
        <v>16</v>
      </c>
      <c r="D6" s="19">
        <v>1216645</v>
      </c>
      <c r="E6" s="19" t="s">
        <v>127</v>
      </c>
      <c r="F6" s="19" t="s">
        <v>128</v>
      </c>
      <c r="G6" s="20">
        <v>45429.383333333331</v>
      </c>
      <c r="H6" s="20">
        <v>45455.438888888886</v>
      </c>
      <c r="I6" s="21">
        <v>45000</v>
      </c>
      <c r="J6" s="21">
        <v>45000</v>
      </c>
      <c r="K6" s="22" t="s">
        <v>14</v>
      </c>
      <c r="L6" s="22" t="s">
        <v>10</v>
      </c>
      <c r="M6" s="19" t="s">
        <v>908</v>
      </c>
      <c r="N6" s="19" t="s">
        <v>121</v>
      </c>
      <c r="O6" s="23">
        <v>45000</v>
      </c>
      <c r="P6" s="19">
        <v>1222475473</v>
      </c>
      <c r="Q6" s="19" t="s">
        <v>122</v>
      </c>
      <c r="R6" s="19"/>
      <c r="S6" s="23">
        <v>0</v>
      </c>
      <c r="T6" s="23">
        <v>0</v>
      </c>
      <c r="U6" s="19"/>
      <c r="V6" s="20"/>
      <c r="W6" s="19"/>
      <c r="X6" s="23">
        <v>0</v>
      </c>
      <c r="Y6" s="23">
        <v>0</v>
      </c>
      <c r="Z6" s="23">
        <v>0</v>
      </c>
      <c r="AA6" s="19"/>
      <c r="AB6" s="20"/>
      <c r="AC6" s="19"/>
      <c r="AD6" s="23">
        <v>0</v>
      </c>
      <c r="AE6" s="19" t="s">
        <v>56</v>
      </c>
      <c r="AF6" s="20">
        <v>45429</v>
      </c>
      <c r="AG6" s="20">
        <v>45455</v>
      </c>
      <c r="AH6" s="20"/>
      <c r="AI6" s="23">
        <v>45000</v>
      </c>
      <c r="AJ6" s="23">
        <v>45000</v>
      </c>
      <c r="AK6" s="23">
        <v>45000</v>
      </c>
      <c r="AL6" s="23">
        <v>0</v>
      </c>
      <c r="AM6" s="23">
        <v>45000</v>
      </c>
      <c r="AN6" s="23">
        <v>0</v>
      </c>
      <c r="AO6" s="23">
        <v>0</v>
      </c>
      <c r="AP6" s="23">
        <v>0</v>
      </c>
      <c r="AQ6" s="23">
        <v>0</v>
      </c>
      <c r="AR6" s="23">
        <v>0</v>
      </c>
      <c r="AS6" s="23">
        <v>0</v>
      </c>
      <c r="AT6" s="19"/>
      <c r="AU6" s="23">
        <v>0</v>
      </c>
      <c r="AV6" s="19"/>
      <c r="AW6" s="19"/>
      <c r="AX6" s="19"/>
      <c r="AY6" s="23">
        <v>45000</v>
      </c>
    </row>
    <row r="7" spans="1:51" hidden="1" x14ac:dyDescent="0.2">
      <c r="A7" s="19">
        <v>800212422</v>
      </c>
      <c r="B7" s="19" t="s">
        <v>15</v>
      </c>
      <c r="C7" s="19" t="s">
        <v>16</v>
      </c>
      <c r="D7" s="19">
        <v>1218135</v>
      </c>
      <c r="E7" s="19" t="s">
        <v>129</v>
      </c>
      <c r="F7" s="19" t="s">
        <v>130</v>
      </c>
      <c r="G7" s="20">
        <v>45434.486111111109</v>
      </c>
      <c r="H7" s="20">
        <v>45455.438888888886</v>
      </c>
      <c r="I7" s="21">
        <v>45000</v>
      </c>
      <c r="J7" s="21">
        <v>45000</v>
      </c>
      <c r="K7" s="22" t="s">
        <v>14</v>
      </c>
      <c r="L7" s="22" t="s">
        <v>10</v>
      </c>
      <c r="M7" s="19" t="s">
        <v>908</v>
      </c>
      <c r="N7" s="19" t="s">
        <v>121</v>
      </c>
      <c r="O7" s="23">
        <v>45000</v>
      </c>
      <c r="P7" s="19">
        <v>1222471842</v>
      </c>
      <c r="Q7" s="19" t="s">
        <v>122</v>
      </c>
      <c r="R7" s="19"/>
      <c r="S7" s="23">
        <v>0</v>
      </c>
      <c r="T7" s="23">
        <v>0</v>
      </c>
      <c r="U7" s="19"/>
      <c r="V7" s="20"/>
      <c r="W7" s="19"/>
      <c r="X7" s="23">
        <v>0</v>
      </c>
      <c r="Y7" s="23">
        <v>0</v>
      </c>
      <c r="Z7" s="23">
        <v>0</v>
      </c>
      <c r="AA7" s="19"/>
      <c r="AB7" s="20"/>
      <c r="AC7" s="19"/>
      <c r="AD7" s="23">
        <v>0</v>
      </c>
      <c r="AE7" s="19" t="s">
        <v>56</v>
      </c>
      <c r="AF7" s="20">
        <v>45435</v>
      </c>
      <c r="AG7" s="20">
        <v>45455</v>
      </c>
      <c r="AH7" s="20"/>
      <c r="AI7" s="23">
        <v>45000</v>
      </c>
      <c r="AJ7" s="23">
        <v>45000</v>
      </c>
      <c r="AK7" s="23">
        <v>45000</v>
      </c>
      <c r="AL7" s="23">
        <v>0</v>
      </c>
      <c r="AM7" s="23">
        <v>0</v>
      </c>
      <c r="AN7" s="23">
        <v>0</v>
      </c>
      <c r="AO7" s="23">
        <v>0</v>
      </c>
      <c r="AP7" s="23">
        <v>0</v>
      </c>
      <c r="AQ7" s="23">
        <v>0</v>
      </c>
      <c r="AR7" s="23">
        <v>0</v>
      </c>
      <c r="AS7" s="23">
        <v>0</v>
      </c>
      <c r="AT7" s="19"/>
      <c r="AU7" s="23">
        <v>0</v>
      </c>
      <c r="AV7" s="19"/>
      <c r="AW7" s="19"/>
      <c r="AX7" s="19"/>
      <c r="AY7" s="23">
        <v>45000</v>
      </c>
    </row>
    <row r="8" spans="1:51" hidden="1" x14ac:dyDescent="0.2">
      <c r="A8" s="19">
        <v>800212422</v>
      </c>
      <c r="B8" s="19" t="s">
        <v>15</v>
      </c>
      <c r="C8" s="19" t="s">
        <v>16</v>
      </c>
      <c r="D8" s="19">
        <v>1209932</v>
      </c>
      <c r="E8" s="19" t="s">
        <v>131</v>
      </c>
      <c r="F8" s="19" t="s">
        <v>132</v>
      </c>
      <c r="G8" s="20">
        <v>45407.611805555556</v>
      </c>
      <c r="H8" s="20">
        <v>45420.65</v>
      </c>
      <c r="I8" s="21">
        <v>45000</v>
      </c>
      <c r="J8" s="21">
        <v>45000</v>
      </c>
      <c r="K8" s="22" t="s">
        <v>14</v>
      </c>
      <c r="L8" s="22" t="s">
        <v>10</v>
      </c>
      <c r="M8" s="19" t="s">
        <v>908</v>
      </c>
      <c r="N8" s="19" t="s">
        <v>913</v>
      </c>
      <c r="O8" s="23">
        <v>0</v>
      </c>
      <c r="P8" s="19"/>
      <c r="Q8" s="19" t="s">
        <v>122</v>
      </c>
      <c r="R8" s="19"/>
      <c r="S8" s="23">
        <v>0</v>
      </c>
      <c r="T8" s="23">
        <v>0</v>
      </c>
      <c r="U8" s="19"/>
      <c r="V8" s="20"/>
      <c r="W8" s="19"/>
      <c r="X8" s="23">
        <v>0</v>
      </c>
      <c r="Y8" s="23">
        <v>45000</v>
      </c>
      <c r="Z8" s="23">
        <v>0</v>
      </c>
      <c r="AA8" s="19">
        <v>2201548370</v>
      </c>
      <c r="AB8" s="20">
        <v>45551</v>
      </c>
      <c r="AC8" s="19" t="str">
        <f>+VLOOKUP(AA8,[1]Hoja1!$F:$I,3,0)</f>
        <v>(en blanco)</v>
      </c>
      <c r="AD8" s="23">
        <f>+VLOOKUP(AA8,[1]Hoja1!$F:$I,4,0)</f>
        <v>250091342</v>
      </c>
      <c r="AE8" s="19" t="s">
        <v>56</v>
      </c>
      <c r="AF8" s="20">
        <v>45407</v>
      </c>
      <c r="AG8" s="20">
        <v>45420</v>
      </c>
      <c r="AH8" s="20"/>
      <c r="AI8" s="23">
        <v>45000</v>
      </c>
      <c r="AJ8" s="23">
        <v>45000</v>
      </c>
      <c r="AK8" s="23">
        <v>45000</v>
      </c>
      <c r="AL8" s="23">
        <v>0</v>
      </c>
      <c r="AM8" s="23">
        <v>45000</v>
      </c>
      <c r="AN8" s="23">
        <v>0</v>
      </c>
      <c r="AO8" s="23">
        <v>0</v>
      </c>
      <c r="AP8" s="23">
        <v>0</v>
      </c>
      <c r="AQ8" s="23">
        <v>0</v>
      </c>
      <c r="AR8" s="23">
        <v>0</v>
      </c>
      <c r="AS8" s="23">
        <v>0</v>
      </c>
      <c r="AT8" s="19"/>
      <c r="AU8" s="23">
        <v>0</v>
      </c>
      <c r="AV8" s="19"/>
      <c r="AW8" s="19"/>
      <c r="AX8" s="19"/>
      <c r="AY8" s="23">
        <v>45000</v>
      </c>
    </row>
    <row r="9" spans="1:51" hidden="1" x14ac:dyDescent="0.2">
      <c r="A9" s="19">
        <v>800212422</v>
      </c>
      <c r="B9" s="19" t="s">
        <v>15</v>
      </c>
      <c r="C9" s="19" t="s">
        <v>17</v>
      </c>
      <c r="D9" s="19">
        <v>101581</v>
      </c>
      <c r="E9" s="19" t="s">
        <v>202</v>
      </c>
      <c r="F9" s="19" t="s">
        <v>203</v>
      </c>
      <c r="G9" s="20">
        <v>45363.461111111108</v>
      </c>
      <c r="H9" s="20">
        <v>45364.315972222219</v>
      </c>
      <c r="I9" s="21">
        <v>2544882</v>
      </c>
      <c r="J9" s="21">
        <v>49286</v>
      </c>
      <c r="K9" s="29" t="s">
        <v>13</v>
      </c>
      <c r="L9" s="22" t="s">
        <v>10</v>
      </c>
      <c r="M9" s="19" t="s">
        <v>76</v>
      </c>
      <c r="N9" s="19" t="s">
        <v>913</v>
      </c>
      <c r="O9" s="23">
        <v>0</v>
      </c>
      <c r="P9" s="19"/>
      <c r="Q9" s="19"/>
      <c r="R9" s="19"/>
      <c r="S9" s="23">
        <v>52710</v>
      </c>
      <c r="T9" s="23">
        <v>0</v>
      </c>
      <c r="U9" s="19">
        <v>2201548370</v>
      </c>
      <c r="V9" s="20">
        <v>45551</v>
      </c>
      <c r="W9" s="19" t="s">
        <v>912</v>
      </c>
      <c r="X9" s="23">
        <v>250091342</v>
      </c>
      <c r="Y9" s="23">
        <v>1024915</v>
      </c>
      <c r="Z9" s="23">
        <v>0</v>
      </c>
      <c r="AA9" s="19">
        <v>2201500394</v>
      </c>
      <c r="AB9" s="20">
        <v>45394</v>
      </c>
      <c r="AC9" s="19" t="str">
        <f>+VLOOKUP(AA9,[1]Hoja1!$F:$I,3,0)</f>
        <v>(en blanco)</v>
      </c>
      <c r="AD9" s="23">
        <f>+VLOOKUP(AA9,[1]Hoja1!$F:$I,4,0)</f>
        <v>300468103</v>
      </c>
      <c r="AE9" s="19" t="s">
        <v>56</v>
      </c>
      <c r="AF9" s="20">
        <v>45363</v>
      </c>
      <c r="AG9" s="20">
        <v>45364</v>
      </c>
      <c r="AH9" s="20"/>
      <c r="AI9" s="23">
        <v>2544882</v>
      </c>
      <c r="AJ9" s="23">
        <v>2544882</v>
      </c>
      <c r="AK9" s="23">
        <v>1045832</v>
      </c>
      <c r="AL9" s="23">
        <v>0</v>
      </c>
      <c r="AM9" s="23">
        <v>1045832</v>
      </c>
      <c r="AN9" s="23">
        <v>20917</v>
      </c>
      <c r="AO9" s="23">
        <v>1445264</v>
      </c>
      <c r="AP9" s="23">
        <v>0</v>
      </c>
      <c r="AQ9" s="23">
        <v>0</v>
      </c>
      <c r="AR9" s="23">
        <v>0</v>
      </c>
      <c r="AS9" s="23">
        <v>0</v>
      </c>
      <c r="AT9" s="19"/>
      <c r="AU9" s="23">
        <v>0</v>
      </c>
      <c r="AV9" s="19"/>
      <c r="AW9" s="19"/>
      <c r="AX9" s="19"/>
      <c r="AY9" s="23">
        <v>1045832</v>
      </c>
    </row>
    <row r="10" spans="1:51" hidden="1" x14ac:dyDescent="0.2">
      <c r="A10" s="19">
        <v>800212422</v>
      </c>
      <c r="B10" s="19" t="s">
        <v>15</v>
      </c>
      <c r="C10" s="19" t="s">
        <v>16</v>
      </c>
      <c r="D10" s="19">
        <v>905576</v>
      </c>
      <c r="E10" s="19" t="s">
        <v>694</v>
      </c>
      <c r="F10" s="19" t="s">
        <v>695</v>
      </c>
      <c r="G10" s="20">
        <v>45124.655555555553</v>
      </c>
      <c r="H10" s="20">
        <v>45141.530555555553</v>
      </c>
      <c r="I10" s="21">
        <v>150200438</v>
      </c>
      <c r="J10" s="21">
        <v>3201762</v>
      </c>
      <c r="K10" s="22" t="s">
        <v>13</v>
      </c>
      <c r="L10" s="22" t="s">
        <v>10</v>
      </c>
      <c r="M10" s="19" t="s">
        <v>911</v>
      </c>
      <c r="N10" s="19" t="s">
        <v>913</v>
      </c>
      <c r="O10" s="23">
        <v>0</v>
      </c>
      <c r="P10" s="19"/>
      <c r="Q10" s="19"/>
      <c r="R10" s="19"/>
      <c r="S10" s="23">
        <v>143730488</v>
      </c>
      <c r="T10" s="23">
        <v>2938645</v>
      </c>
      <c r="U10" s="19">
        <v>2201509739</v>
      </c>
      <c r="V10" s="20">
        <v>45426</v>
      </c>
      <c r="W10" s="19" t="s">
        <v>912</v>
      </c>
      <c r="X10" s="23">
        <v>250039161</v>
      </c>
      <c r="Y10" s="23">
        <v>2459172</v>
      </c>
      <c r="Z10" s="23">
        <v>0</v>
      </c>
      <c r="AA10" s="19">
        <v>2201490717</v>
      </c>
      <c r="AB10" s="20">
        <v>45362</v>
      </c>
      <c r="AC10" s="19" t="str">
        <f>+VLOOKUP(AA10,[1]Hoja1!$F:$I,3,0)</f>
        <v>(en blanco)</v>
      </c>
      <c r="AD10" s="23">
        <f>+VLOOKUP(AA10,[1]Hoja1!$F:$I,4,0)</f>
        <v>200056559</v>
      </c>
      <c r="AE10" s="19" t="s">
        <v>56</v>
      </c>
      <c r="AF10" s="20">
        <v>45124</v>
      </c>
      <c r="AG10" s="20">
        <v>45260</v>
      </c>
      <c r="AH10" s="20"/>
      <c r="AI10" s="23">
        <v>150200438</v>
      </c>
      <c r="AJ10" s="23">
        <v>150200438</v>
      </c>
      <c r="AK10" s="23">
        <v>146932250</v>
      </c>
      <c r="AL10" s="23">
        <v>0</v>
      </c>
      <c r="AM10" s="23">
        <v>150200438</v>
      </c>
      <c r="AN10" s="23">
        <v>2938645</v>
      </c>
      <c r="AO10" s="23">
        <v>809016</v>
      </c>
      <c r="AP10" s="23">
        <v>0</v>
      </c>
      <c r="AQ10" s="23">
        <v>0</v>
      </c>
      <c r="AR10" s="23">
        <v>0</v>
      </c>
      <c r="AS10" s="23">
        <v>0</v>
      </c>
      <c r="AT10" s="19"/>
      <c r="AU10" s="23">
        <v>0</v>
      </c>
      <c r="AV10" s="19"/>
      <c r="AW10" s="19"/>
      <c r="AX10" s="19"/>
      <c r="AY10" s="23">
        <v>146932250</v>
      </c>
    </row>
    <row r="11" spans="1:51" hidden="1" x14ac:dyDescent="0.2">
      <c r="A11" s="19">
        <v>800212422</v>
      </c>
      <c r="B11" s="19" t="s">
        <v>15</v>
      </c>
      <c r="C11" s="19" t="s">
        <v>16</v>
      </c>
      <c r="D11" s="19">
        <v>1205075</v>
      </c>
      <c r="E11" s="19" t="s">
        <v>881</v>
      </c>
      <c r="F11" s="19" t="s">
        <v>882</v>
      </c>
      <c r="G11" s="20">
        <v>45394.65</v>
      </c>
      <c r="H11" s="20">
        <v>45415.40625</v>
      </c>
      <c r="I11" s="21">
        <v>74659835</v>
      </c>
      <c r="J11" s="21">
        <v>68780902</v>
      </c>
      <c r="K11" s="29" t="s">
        <v>13</v>
      </c>
      <c r="L11" s="22" t="s">
        <v>10</v>
      </c>
      <c r="M11" s="19" t="s">
        <v>341</v>
      </c>
      <c r="N11" s="19" t="s">
        <v>909</v>
      </c>
      <c r="O11" s="23">
        <v>0</v>
      </c>
      <c r="P11" s="19"/>
      <c r="Q11" s="19"/>
      <c r="R11" s="19"/>
      <c r="S11" s="23">
        <v>31259046</v>
      </c>
      <c r="T11" s="23">
        <v>0</v>
      </c>
      <c r="U11" s="19">
        <v>2201548370</v>
      </c>
      <c r="V11" s="20">
        <v>45551</v>
      </c>
      <c r="W11" s="19" t="s">
        <v>912</v>
      </c>
      <c r="X11" s="23">
        <v>250091342</v>
      </c>
      <c r="Y11" s="23">
        <v>79064</v>
      </c>
      <c r="Z11" s="23">
        <v>644838</v>
      </c>
      <c r="AA11" s="19">
        <v>2201540021</v>
      </c>
      <c r="AB11" s="20">
        <v>45530</v>
      </c>
      <c r="AC11" s="19" t="str">
        <f>+VLOOKUP(AA11,[1]Hoja1!$F:$I,3,0)</f>
        <v>(en blanco)</v>
      </c>
      <c r="AD11" s="23">
        <f>+VLOOKUP(AA11,[1]Hoja1!$F:$I,4,0)</f>
        <v>100001453</v>
      </c>
      <c r="AE11" s="19" t="s">
        <v>77</v>
      </c>
      <c r="AF11" s="20">
        <v>45394</v>
      </c>
      <c r="AG11" s="20">
        <v>45415</v>
      </c>
      <c r="AH11" s="20"/>
      <c r="AI11" s="23">
        <v>74659835</v>
      </c>
      <c r="AJ11" s="23">
        <v>74321836</v>
      </c>
      <c r="AK11" s="23">
        <v>32241883</v>
      </c>
      <c r="AL11" s="23">
        <v>337999</v>
      </c>
      <c r="AM11" s="23">
        <v>74321836</v>
      </c>
      <c r="AN11" s="23">
        <v>644838</v>
      </c>
      <c r="AO11" s="23">
        <v>5460256</v>
      </c>
      <c r="AP11" s="23">
        <v>36877018</v>
      </c>
      <c r="AQ11" s="23">
        <v>0</v>
      </c>
      <c r="AR11" s="23">
        <v>0</v>
      </c>
      <c r="AS11" s="23">
        <v>0</v>
      </c>
      <c r="AT11" s="19"/>
      <c r="AU11" s="23">
        <v>36877018</v>
      </c>
      <c r="AV11" s="19" t="s">
        <v>78</v>
      </c>
      <c r="AW11" s="19" t="s">
        <v>883</v>
      </c>
      <c r="AX11" s="19" t="s">
        <v>293</v>
      </c>
      <c r="AY11" s="23">
        <v>31903884</v>
      </c>
    </row>
    <row r="12" spans="1:51" hidden="1" x14ac:dyDescent="0.2">
      <c r="A12" s="19">
        <v>800212422</v>
      </c>
      <c r="B12" s="19" t="s">
        <v>15</v>
      </c>
      <c r="C12" s="19" t="s">
        <v>16</v>
      </c>
      <c r="D12" s="19">
        <v>1204231</v>
      </c>
      <c r="E12" s="19" t="s">
        <v>849</v>
      </c>
      <c r="F12" s="19" t="s">
        <v>850</v>
      </c>
      <c r="G12" s="20">
        <v>45392.581250000003</v>
      </c>
      <c r="H12" s="20">
        <v>45415.40625</v>
      </c>
      <c r="I12" s="21">
        <v>33376350</v>
      </c>
      <c r="J12" s="21">
        <v>32304106</v>
      </c>
      <c r="K12" s="29" t="s">
        <v>13</v>
      </c>
      <c r="L12" s="22" t="s">
        <v>10</v>
      </c>
      <c r="M12" s="19" t="s">
        <v>341</v>
      </c>
      <c r="N12" s="19" t="s">
        <v>909</v>
      </c>
      <c r="O12" s="23">
        <v>0</v>
      </c>
      <c r="P12" s="19"/>
      <c r="Q12" s="19"/>
      <c r="R12" s="19"/>
      <c r="S12" s="23">
        <v>21888496</v>
      </c>
      <c r="T12" s="23">
        <v>0</v>
      </c>
      <c r="U12" s="19">
        <v>2201548370</v>
      </c>
      <c r="V12" s="20">
        <v>45551</v>
      </c>
      <c r="W12" s="19" t="s">
        <v>912</v>
      </c>
      <c r="X12" s="23">
        <v>250091342</v>
      </c>
      <c r="Y12" s="23">
        <v>57498</v>
      </c>
      <c r="Z12" s="23">
        <v>446704</v>
      </c>
      <c r="AA12" s="19">
        <v>2201540021</v>
      </c>
      <c r="AB12" s="20">
        <v>45530</v>
      </c>
      <c r="AC12" s="19" t="str">
        <f>+VLOOKUP(AA12,[1]Hoja1!$F:$I,3,0)</f>
        <v>(en blanco)</v>
      </c>
      <c r="AD12" s="23">
        <f>+VLOOKUP(AA12,[1]Hoja1!$F:$I,4,0)</f>
        <v>100001453</v>
      </c>
      <c r="AE12" s="19" t="s">
        <v>77</v>
      </c>
      <c r="AF12" s="20">
        <v>45392</v>
      </c>
      <c r="AG12" s="20">
        <v>45415</v>
      </c>
      <c r="AH12" s="20"/>
      <c r="AI12" s="23">
        <v>33376350</v>
      </c>
      <c r="AJ12" s="23">
        <v>33376350</v>
      </c>
      <c r="AK12" s="23">
        <v>22335200</v>
      </c>
      <c r="AL12" s="23">
        <v>0</v>
      </c>
      <c r="AM12" s="23">
        <v>33376350</v>
      </c>
      <c r="AN12" s="23">
        <v>446704</v>
      </c>
      <c r="AO12" s="23">
        <v>1013573</v>
      </c>
      <c r="AP12" s="23">
        <v>9968906</v>
      </c>
      <c r="AQ12" s="23">
        <v>0</v>
      </c>
      <c r="AR12" s="23">
        <v>0</v>
      </c>
      <c r="AS12" s="23">
        <v>0</v>
      </c>
      <c r="AT12" s="19"/>
      <c r="AU12" s="23">
        <v>9968906</v>
      </c>
      <c r="AV12" s="19" t="s">
        <v>78</v>
      </c>
      <c r="AW12" s="19" t="s">
        <v>851</v>
      </c>
      <c r="AX12" s="19" t="s">
        <v>109</v>
      </c>
      <c r="AY12" s="23">
        <v>22335200</v>
      </c>
    </row>
    <row r="13" spans="1:51" hidden="1" x14ac:dyDescent="0.2">
      <c r="A13" s="19">
        <v>800212422</v>
      </c>
      <c r="B13" s="19" t="s">
        <v>15</v>
      </c>
      <c r="C13" s="19" t="s">
        <v>16</v>
      </c>
      <c r="D13" s="19">
        <v>1204691</v>
      </c>
      <c r="E13" s="19" t="s">
        <v>887</v>
      </c>
      <c r="F13" s="19" t="s">
        <v>888</v>
      </c>
      <c r="G13" s="20">
        <v>45393.524305555555</v>
      </c>
      <c r="H13" s="20">
        <v>45394.363194444442</v>
      </c>
      <c r="I13" s="21">
        <v>86272471</v>
      </c>
      <c r="J13" s="21">
        <v>85616072</v>
      </c>
      <c r="K13" s="29" t="s">
        <v>13</v>
      </c>
      <c r="L13" s="22" t="s">
        <v>10</v>
      </c>
      <c r="M13" s="19" t="s">
        <v>341</v>
      </c>
      <c r="N13" s="19" t="s">
        <v>909</v>
      </c>
      <c r="O13" s="23">
        <v>0</v>
      </c>
      <c r="P13" s="19"/>
      <c r="Q13" s="19"/>
      <c r="R13" s="19"/>
      <c r="S13" s="23">
        <v>81564901</v>
      </c>
      <c r="T13" s="23">
        <v>0</v>
      </c>
      <c r="U13" s="19">
        <v>2201548370</v>
      </c>
      <c r="V13" s="20">
        <v>45551</v>
      </c>
      <c r="W13" s="19" t="s">
        <v>912</v>
      </c>
      <c r="X13" s="23">
        <v>250091342</v>
      </c>
      <c r="Y13" s="23">
        <v>95550</v>
      </c>
      <c r="Z13" s="23">
        <v>1664590</v>
      </c>
      <c r="AA13" s="19">
        <v>2201540021</v>
      </c>
      <c r="AB13" s="20">
        <v>45530</v>
      </c>
      <c r="AC13" s="19" t="str">
        <f>+VLOOKUP(AA13,[1]Hoja1!$F:$I,3,0)</f>
        <v>(en blanco)</v>
      </c>
      <c r="AD13" s="23">
        <f>+VLOOKUP(AA13,[1]Hoja1!$F:$I,4,0)</f>
        <v>100001453</v>
      </c>
      <c r="AE13" s="19" t="s">
        <v>77</v>
      </c>
      <c r="AF13" s="20">
        <v>45393</v>
      </c>
      <c r="AG13" s="20">
        <v>45394</v>
      </c>
      <c r="AH13" s="20"/>
      <c r="AI13" s="23">
        <v>86272471</v>
      </c>
      <c r="AJ13" s="23">
        <v>86272471</v>
      </c>
      <c r="AK13" s="23">
        <v>83229491</v>
      </c>
      <c r="AL13" s="23">
        <v>0</v>
      </c>
      <c r="AM13" s="23">
        <v>88227320</v>
      </c>
      <c r="AN13" s="23">
        <v>1664590</v>
      </c>
      <c r="AO13" s="23">
        <v>558899</v>
      </c>
      <c r="AP13" s="23">
        <v>2386581</v>
      </c>
      <c r="AQ13" s="23">
        <v>0</v>
      </c>
      <c r="AR13" s="23">
        <v>0</v>
      </c>
      <c r="AS13" s="23">
        <v>0</v>
      </c>
      <c r="AT13" s="19"/>
      <c r="AU13" s="23">
        <v>2386581</v>
      </c>
      <c r="AV13" s="19" t="s">
        <v>78</v>
      </c>
      <c r="AW13" s="19" t="s">
        <v>889</v>
      </c>
      <c r="AX13" s="19" t="s">
        <v>109</v>
      </c>
      <c r="AY13" s="23">
        <v>83229491</v>
      </c>
    </row>
    <row r="14" spans="1:51" hidden="1" x14ac:dyDescent="0.2">
      <c r="A14" s="19">
        <v>800212422</v>
      </c>
      <c r="B14" s="19" t="s">
        <v>15</v>
      </c>
      <c r="C14" s="19" t="s">
        <v>16</v>
      </c>
      <c r="D14" s="19">
        <v>667848</v>
      </c>
      <c r="E14" s="19" t="s">
        <v>731</v>
      </c>
      <c r="F14" s="19" t="s">
        <v>732</v>
      </c>
      <c r="G14" s="20">
        <v>44666.635416666664</v>
      </c>
      <c r="H14" s="20">
        <v>44727.407638888886</v>
      </c>
      <c r="I14" s="21">
        <v>185284858</v>
      </c>
      <c r="J14" s="21">
        <v>6051530</v>
      </c>
      <c r="K14" s="22" t="s">
        <v>11</v>
      </c>
      <c r="L14" s="22" t="s">
        <v>10</v>
      </c>
      <c r="M14" s="19" t="s">
        <v>341</v>
      </c>
      <c r="N14" s="19" t="s">
        <v>909</v>
      </c>
      <c r="O14" s="23">
        <v>0</v>
      </c>
      <c r="P14" s="19"/>
      <c r="Q14" s="19"/>
      <c r="R14" s="19"/>
      <c r="S14" s="23">
        <v>0</v>
      </c>
      <c r="T14" s="23">
        <v>0</v>
      </c>
      <c r="U14" s="19"/>
      <c r="V14" s="20"/>
      <c r="W14" s="19"/>
      <c r="X14" s="23">
        <v>0</v>
      </c>
      <c r="Y14" s="23">
        <v>43198595</v>
      </c>
      <c r="Z14" s="23">
        <v>0</v>
      </c>
      <c r="AA14" s="19">
        <v>2201389529</v>
      </c>
      <c r="AB14" s="20">
        <v>45064</v>
      </c>
      <c r="AC14" s="19" t="str">
        <f>+VLOOKUP(AA14,[1]Hoja1!$F:$I,3,0)</f>
        <v>(en blanco)</v>
      </c>
      <c r="AD14" s="23">
        <f>+VLOOKUP(AA14,[1]Hoja1!$F:$I,4,0)</f>
        <v>43198595</v>
      </c>
      <c r="AE14" s="19" t="s">
        <v>77</v>
      </c>
      <c r="AF14" s="20">
        <v>44666</v>
      </c>
      <c r="AG14" s="20">
        <v>44820</v>
      </c>
      <c r="AH14" s="20"/>
      <c r="AI14" s="23">
        <v>185284858</v>
      </c>
      <c r="AJ14" s="23">
        <v>185284858</v>
      </c>
      <c r="AK14" s="23">
        <v>0</v>
      </c>
      <c r="AL14" s="23">
        <v>0</v>
      </c>
      <c r="AM14" s="23">
        <v>38478912</v>
      </c>
      <c r="AN14" s="23">
        <v>0</v>
      </c>
      <c r="AO14" s="23">
        <v>0</v>
      </c>
      <c r="AP14" s="23">
        <v>4114651</v>
      </c>
      <c r="AQ14" s="23">
        <v>0</v>
      </c>
      <c r="AR14" s="23">
        <v>0</v>
      </c>
      <c r="AS14" s="23">
        <v>0</v>
      </c>
      <c r="AT14" s="19"/>
      <c r="AU14" s="23">
        <v>4114651</v>
      </c>
      <c r="AV14" s="19" t="s">
        <v>78</v>
      </c>
      <c r="AW14" s="19" t="s">
        <v>733</v>
      </c>
      <c r="AX14" s="19" t="s">
        <v>80</v>
      </c>
      <c r="AY14" s="23">
        <v>0</v>
      </c>
    </row>
    <row r="15" spans="1:51" hidden="1" x14ac:dyDescent="0.2">
      <c r="A15" s="19">
        <v>800212422</v>
      </c>
      <c r="B15" s="19" t="s">
        <v>15</v>
      </c>
      <c r="C15" s="19" t="s">
        <v>16</v>
      </c>
      <c r="D15" s="19">
        <v>1200504</v>
      </c>
      <c r="E15" s="19" t="s">
        <v>890</v>
      </c>
      <c r="F15" s="19" t="s">
        <v>891</v>
      </c>
      <c r="G15" s="20">
        <v>45380.434027777781</v>
      </c>
      <c r="H15" s="20">
        <v>45477.636805555558</v>
      </c>
      <c r="I15" s="21">
        <v>96773556</v>
      </c>
      <c r="J15" s="21">
        <v>96773556</v>
      </c>
      <c r="K15" s="22" t="s">
        <v>13</v>
      </c>
      <c r="L15" s="22" t="s">
        <v>10</v>
      </c>
      <c r="M15" s="19" t="s">
        <v>488</v>
      </c>
      <c r="N15" s="19" t="s">
        <v>909</v>
      </c>
      <c r="O15" s="23">
        <v>0</v>
      </c>
      <c r="P15" s="19"/>
      <c r="Q15" s="19"/>
      <c r="R15" s="19"/>
      <c r="S15" s="23">
        <v>0</v>
      </c>
      <c r="T15" s="23">
        <v>0</v>
      </c>
      <c r="U15" s="19"/>
      <c r="V15" s="20"/>
      <c r="W15" s="19"/>
      <c r="X15" s="23">
        <v>0</v>
      </c>
      <c r="Y15" s="23">
        <v>84417859</v>
      </c>
      <c r="Z15" s="23">
        <v>1722813</v>
      </c>
      <c r="AA15" s="19">
        <v>2201548370</v>
      </c>
      <c r="AB15" s="20">
        <v>45551</v>
      </c>
      <c r="AC15" s="19" t="str">
        <f>+VLOOKUP(AA15,[1]Hoja1!$F:$I,3,0)</f>
        <v>(en blanco)</v>
      </c>
      <c r="AD15" s="23">
        <f>+VLOOKUP(AA15,[1]Hoja1!$F:$I,4,0)</f>
        <v>250091342</v>
      </c>
      <c r="AE15" s="19" t="s">
        <v>77</v>
      </c>
      <c r="AF15" s="20">
        <v>45380</v>
      </c>
      <c r="AG15" s="20">
        <v>45481</v>
      </c>
      <c r="AH15" s="20"/>
      <c r="AI15" s="23">
        <v>96773556</v>
      </c>
      <c r="AJ15" s="23">
        <v>96773556</v>
      </c>
      <c r="AK15" s="23">
        <v>86140672</v>
      </c>
      <c r="AL15" s="23">
        <v>0</v>
      </c>
      <c r="AM15" s="23">
        <v>96773556</v>
      </c>
      <c r="AN15" s="23">
        <v>1722813</v>
      </c>
      <c r="AO15" s="23">
        <v>0</v>
      </c>
      <c r="AP15" s="23">
        <v>10632884</v>
      </c>
      <c r="AQ15" s="23">
        <v>0</v>
      </c>
      <c r="AR15" s="23">
        <v>0</v>
      </c>
      <c r="AS15" s="23">
        <v>0</v>
      </c>
      <c r="AT15" s="19"/>
      <c r="AU15" s="23">
        <v>10632884</v>
      </c>
      <c r="AV15" s="19" t="s">
        <v>78</v>
      </c>
      <c r="AW15" s="19" t="s">
        <v>892</v>
      </c>
      <c r="AX15" s="19" t="s">
        <v>80</v>
      </c>
      <c r="AY15" s="23">
        <v>86140672</v>
      </c>
    </row>
    <row r="16" spans="1:51" hidden="1" x14ac:dyDescent="0.2">
      <c r="A16" s="19">
        <v>800212422</v>
      </c>
      <c r="B16" s="19" t="s">
        <v>15</v>
      </c>
      <c r="C16" s="19" t="s">
        <v>16</v>
      </c>
      <c r="D16" s="19">
        <v>1208314</v>
      </c>
      <c r="E16" s="19" t="s">
        <v>815</v>
      </c>
      <c r="F16" s="19" t="s">
        <v>816</v>
      </c>
      <c r="G16" s="20">
        <v>45404.6</v>
      </c>
      <c r="H16" s="20">
        <v>45407.375694444447</v>
      </c>
      <c r="I16" s="21">
        <v>14460037</v>
      </c>
      <c r="J16" s="21">
        <v>14460037</v>
      </c>
      <c r="K16" s="22" t="s">
        <v>13</v>
      </c>
      <c r="L16" s="22" t="s">
        <v>10</v>
      </c>
      <c r="M16" s="19" t="s">
        <v>341</v>
      </c>
      <c r="N16" s="19" t="s">
        <v>909</v>
      </c>
      <c r="O16" s="23">
        <v>0</v>
      </c>
      <c r="P16" s="19"/>
      <c r="Q16" s="19"/>
      <c r="R16" s="19"/>
      <c r="S16" s="23">
        <v>0</v>
      </c>
      <c r="T16" s="23">
        <v>0</v>
      </c>
      <c r="U16" s="19"/>
      <c r="V16" s="20"/>
      <c r="W16" s="19"/>
      <c r="X16" s="23">
        <v>0</v>
      </c>
      <c r="Y16" s="23">
        <v>8568176</v>
      </c>
      <c r="Z16" s="23">
        <v>174861</v>
      </c>
      <c r="AA16" s="19">
        <v>2201548370</v>
      </c>
      <c r="AB16" s="20">
        <v>45551</v>
      </c>
      <c r="AC16" s="19" t="str">
        <f>+VLOOKUP(AA16,[1]Hoja1!$F:$I,3,0)</f>
        <v>(en blanco)</v>
      </c>
      <c r="AD16" s="23">
        <f>+VLOOKUP(AA16,[1]Hoja1!$F:$I,4,0)</f>
        <v>250091342</v>
      </c>
      <c r="AE16" s="19" t="s">
        <v>77</v>
      </c>
      <c r="AF16" s="20">
        <v>45404</v>
      </c>
      <c r="AG16" s="20">
        <v>45414</v>
      </c>
      <c r="AH16" s="20"/>
      <c r="AI16" s="23">
        <v>14460037</v>
      </c>
      <c r="AJ16" s="23">
        <v>14460037</v>
      </c>
      <c r="AK16" s="23">
        <v>8743037</v>
      </c>
      <c r="AL16" s="23">
        <v>0</v>
      </c>
      <c r="AM16" s="23">
        <v>8743037</v>
      </c>
      <c r="AN16" s="23">
        <v>174861</v>
      </c>
      <c r="AO16" s="23">
        <v>0</v>
      </c>
      <c r="AP16" s="23">
        <v>5717000</v>
      </c>
      <c r="AQ16" s="23">
        <v>0</v>
      </c>
      <c r="AR16" s="23">
        <v>0</v>
      </c>
      <c r="AS16" s="23">
        <v>0</v>
      </c>
      <c r="AT16" s="19"/>
      <c r="AU16" s="23">
        <v>5717000</v>
      </c>
      <c r="AV16" s="19" t="s">
        <v>78</v>
      </c>
      <c r="AW16" s="19" t="s">
        <v>817</v>
      </c>
      <c r="AX16" s="19" t="s">
        <v>293</v>
      </c>
      <c r="AY16" s="23">
        <v>8743037</v>
      </c>
    </row>
    <row r="17" spans="1:51" hidden="1" x14ac:dyDescent="0.2">
      <c r="A17" s="19">
        <v>800212422</v>
      </c>
      <c r="B17" s="19" t="s">
        <v>15</v>
      </c>
      <c r="C17" s="19" t="s">
        <v>16</v>
      </c>
      <c r="D17" s="19">
        <v>1211109</v>
      </c>
      <c r="E17" s="19" t="s">
        <v>290</v>
      </c>
      <c r="F17" s="19" t="s">
        <v>291</v>
      </c>
      <c r="G17" s="20">
        <v>45411.683333333334</v>
      </c>
      <c r="H17" s="20">
        <v>45412.640277777777</v>
      </c>
      <c r="I17" s="21">
        <v>60000</v>
      </c>
      <c r="J17" s="21">
        <v>55500</v>
      </c>
      <c r="K17" s="22" t="s">
        <v>13</v>
      </c>
      <c r="L17" s="22" t="s">
        <v>10</v>
      </c>
      <c r="M17" s="19" t="s">
        <v>341</v>
      </c>
      <c r="N17" s="19" t="s">
        <v>909</v>
      </c>
      <c r="O17" s="23">
        <v>0</v>
      </c>
      <c r="P17" s="19"/>
      <c r="Q17" s="19"/>
      <c r="R17" s="19"/>
      <c r="S17" s="23">
        <v>0</v>
      </c>
      <c r="T17" s="23">
        <v>0</v>
      </c>
      <c r="U17" s="19"/>
      <c r="V17" s="20"/>
      <c r="W17" s="19"/>
      <c r="X17" s="23">
        <v>0</v>
      </c>
      <c r="Y17" s="23">
        <v>55500</v>
      </c>
      <c r="Z17" s="23">
        <v>0</v>
      </c>
      <c r="AA17" s="19">
        <v>2201548370</v>
      </c>
      <c r="AB17" s="20">
        <v>45551</v>
      </c>
      <c r="AC17" s="19" t="str">
        <f>+VLOOKUP(AA17,[1]Hoja1!$F:$I,3,0)</f>
        <v>(en blanco)</v>
      </c>
      <c r="AD17" s="23">
        <f>+VLOOKUP(AA17,[1]Hoja1!$F:$I,4,0)</f>
        <v>250091342</v>
      </c>
      <c r="AE17" s="19" t="s">
        <v>77</v>
      </c>
      <c r="AF17" s="20">
        <v>45411</v>
      </c>
      <c r="AG17" s="20">
        <v>45414</v>
      </c>
      <c r="AH17" s="20"/>
      <c r="AI17" s="23">
        <v>60000</v>
      </c>
      <c r="AJ17" s="23">
        <v>55900</v>
      </c>
      <c r="AK17" s="23">
        <v>59600</v>
      </c>
      <c r="AL17" s="23">
        <v>4100</v>
      </c>
      <c r="AM17" s="23">
        <v>60000</v>
      </c>
      <c r="AN17" s="23">
        <v>0</v>
      </c>
      <c r="AO17" s="23">
        <v>0</v>
      </c>
      <c r="AP17" s="23">
        <v>400</v>
      </c>
      <c r="AQ17" s="23">
        <v>0</v>
      </c>
      <c r="AR17" s="23">
        <v>0</v>
      </c>
      <c r="AS17" s="23">
        <v>0</v>
      </c>
      <c r="AT17" s="19"/>
      <c r="AU17" s="23">
        <v>400</v>
      </c>
      <c r="AV17" s="19" t="s">
        <v>78</v>
      </c>
      <c r="AW17" s="19" t="s">
        <v>292</v>
      </c>
      <c r="AX17" s="19" t="s">
        <v>293</v>
      </c>
      <c r="AY17" s="23">
        <v>55500</v>
      </c>
    </row>
    <row r="18" spans="1:51" hidden="1" x14ac:dyDescent="0.2">
      <c r="A18" s="19">
        <v>800212422</v>
      </c>
      <c r="B18" s="19" t="s">
        <v>15</v>
      </c>
      <c r="C18" s="19" t="s">
        <v>16</v>
      </c>
      <c r="D18" s="19">
        <v>1211958</v>
      </c>
      <c r="E18" s="19" t="s">
        <v>800</v>
      </c>
      <c r="F18" s="19" t="s">
        <v>801</v>
      </c>
      <c r="G18" s="20">
        <v>45414.413194444445</v>
      </c>
      <c r="H18" s="20">
        <v>45454.387499999997</v>
      </c>
      <c r="I18" s="21">
        <v>10462914</v>
      </c>
      <c r="J18" s="21">
        <v>10462914</v>
      </c>
      <c r="K18" s="22" t="s">
        <v>13</v>
      </c>
      <c r="L18" s="22" t="s">
        <v>10</v>
      </c>
      <c r="M18" s="19" t="s">
        <v>341</v>
      </c>
      <c r="N18" s="19" t="s">
        <v>909</v>
      </c>
      <c r="O18" s="23">
        <v>0</v>
      </c>
      <c r="P18" s="19"/>
      <c r="Q18" s="19"/>
      <c r="R18" s="19"/>
      <c r="S18" s="23">
        <v>0</v>
      </c>
      <c r="T18" s="23">
        <v>0</v>
      </c>
      <c r="U18" s="19"/>
      <c r="V18" s="20"/>
      <c r="W18" s="19"/>
      <c r="X18" s="23">
        <v>0</v>
      </c>
      <c r="Y18" s="23">
        <v>10232853</v>
      </c>
      <c r="Z18" s="23">
        <v>208834</v>
      </c>
      <c r="AA18" s="19">
        <v>2201548766</v>
      </c>
      <c r="AB18" s="20">
        <v>45555</v>
      </c>
      <c r="AC18" s="19" t="str">
        <f>+VLOOKUP(AA18,[1]Hoja1!$F:$I,3,0)</f>
        <v>(en blanco)</v>
      </c>
      <c r="AD18" s="23">
        <f>+VLOOKUP(AA18,[1]Hoja1!$F:$I,4,0)</f>
        <v>19836853</v>
      </c>
      <c r="AE18" s="19" t="s">
        <v>77</v>
      </c>
      <c r="AF18" s="20">
        <v>45415</v>
      </c>
      <c r="AG18" s="20">
        <v>45454</v>
      </c>
      <c r="AH18" s="20"/>
      <c r="AI18" s="23">
        <v>10462914</v>
      </c>
      <c r="AJ18" s="23">
        <v>10462914</v>
      </c>
      <c r="AK18" s="23">
        <v>10441687</v>
      </c>
      <c r="AL18" s="23">
        <v>0</v>
      </c>
      <c r="AM18" s="23">
        <v>10462914</v>
      </c>
      <c r="AN18" s="23">
        <v>208834</v>
      </c>
      <c r="AO18" s="23">
        <v>0</v>
      </c>
      <c r="AP18" s="23">
        <v>21227</v>
      </c>
      <c r="AQ18" s="23">
        <v>0</v>
      </c>
      <c r="AR18" s="23">
        <v>0</v>
      </c>
      <c r="AS18" s="23">
        <v>0</v>
      </c>
      <c r="AT18" s="19"/>
      <c r="AU18" s="23">
        <v>21227</v>
      </c>
      <c r="AV18" s="19" t="s">
        <v>78</v>
      </c>
      <c r="AW18" s="19" t="s">
        <v>802</v>
      </c>
      <c r="AX18" s="19" t="s">
        <v>103</v>
      </c>
      <c r="AY18" s="23">
        <v>10441687</v>
      </c>
    </row>
    <row r="19" spans="1:51" hidden="1" x14ac:dyDescent="0.2">
      <c r="A19" s="19">
        <v>800212422</v>
      </c>
      <c r="B19" s="19" t="s">
        <v>15</v>
      </c>
      <c r="C19" s="19" t="s">
        <v>16</v>
      </c>
      <c r="D19" s="19">
        <v>1232633</v>
      </c>
      <c r="E19" s="19" t="s">
        <v>678</v>
      </c>
      <c r="F19" s="19" t="s">
        <v>679</v>
      </c>
      <c r="G19" s="20">
        <v>45476.491666666669</v>
      </c>
      <c r="H19" s="20">
        <v>45482.602083333331</v>
      </c>
      <c r="I19" s="21">
        <v>2871409</v>
      </c>
      <c r="J19" s="21">
        <v>2871409</v>
      </c>
      <c r="K19" s="22" t="s">
        <v>13</v>
      </c>
      <c r="L19" s="22" t="s">
        <v>10</v>
      </c>
      <c r="M19" s="19" t="e">
        <v>#N/A</v>
      </c>
      <c r="N19" s="19" t="s">
        <v>909</v>
      </c>
      <c r="O19" s="23">
        <v>0</v>
      </c>
      <c r="P19" s="19"/>
      <c r="Q19" s="19"/>
      <c r="R19" s="19"/>
      <c r="S19" s="23">
        <v>0</v>
      </c>
      <c r="T19" s="23">
        <v>0</v>
      </c>
      <c r="U19" s="19"/>
      <c r="V19" s="20"/>
      <c r="W19" s="19"/>
      <c r="X19" s="23">
        <v>0</v>
      </c>
      <c r="Y19" s="23">
        <v>1831555</v>
      </c>
      <c r="Z19" s="23">
        <v>37379</v>
      </c>
      <c r="AA19" s="19">
        <v>4800065174</v>
      </c>
      <c r="AB19" s="20">
        <v>45552</v>
      </c>
      <c r="AC19" s="19" t="str">
        <f>+VLOOKUP(AA19,[1]Hoja1!$F:$I,3,0)</f>
        <v>PAGO DIRECTO REGIMEN SUBSIDIADO AGOSTO 2024</v>
      </c>
      <c r="AD19" s="23">
        <f>+VLOOKUP(AA19,[1]Hoja1!$F:$I,4,0)</f>
        <v>2600903</v>
      </c>
      <c r="AE19" s="19" t="s">
        <v>77</v>
      </c>
      <c r="AF19" s="20">
        <v>45476</v>
      </c>
      <c r="AG19" s="20">
        <v>45488</v>
      </c>
      <c r="AH19" s="20"/>
      <c r="AI19" s="23">
        <v>2871409</v>
      </c>
      <c r="AJ19" s="23">
        <v>2871409</v>
      </c>
      <c r="AK19" s="23">
        <v>1868934</v>
      </c>
      <c r="AL19" s="23">
        <v>0</v>
      </c>
      <c r="AM19" s="23">
        <v>1628992</v>
      </c>
      <c r="AN19" s="23">
        <v>37379</v>
      </c>
      <c r="AO19" s="23">
        <v>0</v>
      </c>
      <c r="AP19" s="23">
        <v>1002475</v>
      </c>
      <c r="AQ19" s="23">
        <v>0</v>
      </c>
      <c r="AR19" s="23">
        <v>0</v>
      </c>
      <c r="AS19" s="23">
        <v>0</v>
      </c>
      <c r="AT19" s="19"/>
      <c r="AU19" s="23">
        <v>1002475</v>
      </c>
      <c r="AV19" s="19" t="s">
        <v>78</v>
      </c>
      <c r="AW19" s="19" t="s">
        <v>680</v>
      </c>
      <c r="AX19" s="19" t="s">
        <v>293</v>
      </c>
      <c r="AY19" s="23">
        <v>1868934</v>
      </c>
    </row>
    <row r="20" spans="1:51" x14ac:dyDescent="0.2">
      <c r="A20" s="19">
        <v>800212422</v>
      </c>
      <c r="B20" s="19" t="s">
        <v>15</v>
      </c>
      <c r="C20" s="19" t="s">
        <v>16</v>
      </c>
      <c r="D20" s="19">
        <v>1209963</v>
      </c>
      <c r="E20" s="19" t="s">
        <v>862</v>
      </c>
      <c r="F20" s="19" t="s">
        <v>863</v>
      </c>
      <c r="G20" s="20">
        <v>45407.638194444444</v>
      </c>
      <c r="H20" s="20">
        <v>45415.40625</v>
      </c>
      <c r="I20" s="21">
        <v>44896391</v>
      </c>
      <c r="J20" s="21">
        <v>40889212</v>
      </c>
      <c r="K20" s="22" t="s">
        <v>13</v>
      </c>
      <c r="L20" s="22" t="s">
        <v>10</v>
      </c>
      <c r="M20" s="19" t="s">
        <v>341</v>
      </c>
      <c r="N20" s="19" t="s">
        <v>914</v>
      </c>
      <c r="O20" s="23">
        <v>38990236</v>
      </c>
      <c r="P20" s="19">
        <v>1222463147</v>
      </c>
      <c r="Q20" s="19"/>
      <c r="R20" s="19"/>
      <c r="S20" s="23">
        <v>0</v>
      </c>
      <c r="T20" s="23">
        <v>0</v>
      </c>
      <c r="U20" s="19"/>
      <c r="V20" s="20"/>
      <c r="W20" s="19"/>
      <c r="X20" s="23">
        <v>0</v>
      </c>
      <c r="Y20" s="23">
        <v>1076648</v>
      </c>
      <c r="Z20" s="23">
        <v>802617</v>
      </c>
      <c r="AA20" s="19">
        <v>2201540021</v>
      </c>
      <c r="AB20" s="20">
        <v>45530</v>
      </c>
      <c r="AC20" s="19" t="str">
        <f>+VLOOKUP(AA20,[1]Hoja1!$F:$I,3,0)</f>
        <v>(en blanco)</v>
      </c>
      <c r="AD20" s="23">
        <f>+VLOOKUP(AA20,[1]Hoja1!$F:$I,4,0)</f>
        <v>100001453</v>
      </c>
      <c r="AE20" s="19" t="s">
        <v>77</v>
      </c>
      <c r="AF20" s="20">
        <v>45407</v>
      </c>
      <c r="AG20" s="20">
        <v>45415</v>
      </c>
      <c r="AH20" s="20"/>
      <c r="AI20" s="23">
        <v>44896391</v>
      </c>
      <c r="AJ20" s="23">
        <v>44558392</v>
      </c>
      <c r="AK20" s="23">
        <v>40130852</v>
      </c>
      <c r="AL20" s="23">
        <v>337999</v>
      </c>
      <c r="AM20" s="23">
        <v>44558392</v>
      </c>
      <c r="AN20" s="23">
        <v>802617</v>
      </c>
      <c r="AO20" s="23">
        <v>2570560</v>
      </c>
      <c r="AP20" s="23">
        <v>1096359</v>
      </c>
      <c r="AQ20" s="23">
        <v>0</v>
      </c>
      <c r="AR20" s="23">
        <v>0</v>
      </c>
      <c r="AS20" s="23">
        <v>0</v>
      </c>
      <c r="AT20" s="19"/>
      <c r="AU20" s="23">
        <v>1096359</v>
      </c>
      <c r="AV20" s="19" t="s">
        <v>78</v>
      </c>
      <c r="AW20" s="19" t="s">
        <v>864</v>
      </c>
      <c r="AX20" s="19" t="s">
        <v>293</v>
      </c>
      <c r="AY20" s="23">
        <v>39792853</v>
      </c>
    </row>
    <row r="21" spans="1:51" x14ac:dyDescent="0.2">
      <c r="A21" s="19">
        <v>800212422</v>
      </c>
      <c r="B21" s="19" t="s">
        <v>15</v>
      </c>
      <c r="C21" s="19" t="s">
        <v>16</v>
      </c>
      <c r="D21" s="19">
        <v>1209931</v>
      </c>
      <c r="E21" s="19" t="s">
        <v>846</v>
      </c>
      <c r="F21" s="19" t="s">
        <v>847</v>
      </c>
      <c r="G21" s="20">
        <v>45407.611805555556</v>
      </c>
      <c r="H21" s="20">
        <v>45415.40625</v>
      </c>
      <c r="I21" s="21">
        <v>33270929</v>
      </c>
      <c r="J21" s="21">
        <v>32098998</v>
      </c>
      <c r="K21" s="22" t="s">
        <v>13</v>
      </c>
      <c r="L21" s="22" t="s">
        <v>10</v>
      </c>
      <c r="M21" s="19" t="s">
        <v>341</v>
      </c>
      <c r="N21" s="19" t="s">
        <v>914</v>
      </c>
      <c r="O21" s="23">
        <v>20641040</v>
      </c>
      <c r="P21" s="19">
        <v>1222467779</v>
      </c>
      <c r="Q21" s="19"/>
      <c r="R21" s="19"/>
      <c r="S21" s="23">
        <v>0</v>
      </c>
      <c r="T21" s="23">
        <v>0</v>
      </c>
      <c r="U21" s="19"/>
      <c r="V21" s="20"/>
      <c r="W21" s="19"/>
      <c r="X21" s="23">
        <v>0</v>
      </c>
      <c r="Y21" s="23">
        <v>35929</v>
      </c>
      <c r="Z21" s="23">
        <v>421246</v>
      </c>
      <c r="AA21" s="19">
        <v>2201540021</v>
      </c>
      <c r="AB21" s="20">
        <v>45530</v>
      </c>
      <c r="AC21" s="19" t="str">
        <f>+VLOOKUP(AA21,[1]Hoja1!$F:$I,3,0)</f>
        <v>(en blanco)</v>
      </c>
      <c r="AD21" s="23">
        <f>+VLOOKUP(AA21,[1]Hoja1!$F:$I,4,0)</f>
        <v>100001453</v>
      </c>
      <c r="AE21" s="19" t="s">
        <v>77</v>
      </c>
      <c r="AF21" s="20">
        <v>45407</v>
      </c>
      <c r="AG21" s="20">
        <v>45415</v>
      </c>
      <c r="AH21" s="20"/>
      <c r="AI21" s="23">
        <v>33270929</v>
      </c>
      <c r="AJ21" s="23">
        <v>33270929</v>
      </c>
      <c r="AK21" s="23">
        <v>21062286</v>
      </c>
      <c r="AL21" s="23">
        <v>0</v>
      </c>
      <c r="AM21" s="23">
        <v>33270929</v>
      </c>
      <c r="AN21" s="23">
        <v>421246</v>
      </c>
      <c r="AO21" s="23">
        <v>1135269</v>
      </c>
      <c r="AP21" s="23">
        <v>11036712</v>
      </c>
      <c r="AQ21" s="23">
        <v>0</v>
      </c>
      <c r="AR21" s="23">
        <v>0</v>
      </c>
      <c r="AS21" s="23">
        <v>0</v>
      </c>
      <c r="AT21" s="19"/>
      <c r="AU21" s="23">
        <v>11036712</v>
      </c>
      <c r="AV21" s="19" t="s">
        <v>78</v>
      </c>
      <c r="AW21" s="19" t="s">
        <v>848</v>
      </c>
      <c r="AX21" s="19" t="s">
        <v>293</v>
      </c>
      <c r="AY21" s="23">
        <v>21062286</v>
      </c>
    </row>
    <row r="22" spans="1:51" x14ac:dyDescent="0.2">
      <c r="A22" s="19">
        <v>800212422</v>
      </c>
      <c r="B22" s="19" t="s">
        <v>15</v>
      </c>
      <c r="C22" s="19" t="s">
        <v>16</v>
      </c>
      <c r="D22" s="19">
        <v>1208958</v>
      </c>
      <c r="E22" s="19" t="s">
        <v>878</v>
      </c>
      <c r="F22" s="19" t="s">
        <v>879</v>
      </c>
      <c r="G22" s="20">
        <v>45405.660416666666</v>
      </c>
      <c r="H22" s="20">
        <v>45418.473611111112</v>
      </c>
      <c r="I22" s="21">
        <v>50296015</v>
      </c>
      <c r="J22" s="21">
        <v>49061450</v>
      </c>
      <c r="K22" s="22" t="s">
        <v>13</v>
      </c>
      <c r="L22" s="22" t="s">
        <v>10</v>
      </c>
      <c r="M22" s="19" t="s">
        <v>341</v>
      </c>
      <c r="N22" s="19" t="s">
        <v>914</v>
      </c>
      <c r="O22" s="23">
        <v>40890754</v>
      </c>
      <c r="P22" s="19">
        <v>1222465456</v>
      </c>
      <c r="Q22" s="19"/>
      <c r="R22" s="19"/>
      <c r="S22" s="23">
        <v>0</v>
      </c>
      <c r="T22" s="23">
        <v>0</v>
      </c>
      <c r="U22" s="19"/>
      <c r="V22" s="20"/>
      <c r="W22" s="19"/>
      <c r="X22" s="23">
        <v>0</v>
      </c>
      <c r="Y22" s="23">
        <v>174614</v>
      </c>
      <c r="Z22" s="23">
        <v>834505</v>
      </c>
      <c r="AA22" s="19">
        <v>2201540021</v>
      </c>
      <c r="AB22" s="20">
        <v>45530</v>
      </c>
      <c r="AC22" s="19" t="str">
        <f>+VLOOKUP(AA22,[1]Hoja1!$F:$I,3,0)</f>
        <v>(en blanco)</v>
      </c>
      <c r="AD22" s="23">
        <f>+VLOOKUP(AA22,[1]Hoja1!$F:$I,4,0)</f>
        <v>100001453</v>
      </c>
      <c r="AE22" s="19" t="s">
        <v>77</v>
      </c>
      <c r="AF22" s="20">
        <v>45405</v>
      </c>
      <c r="AG22" s="20">
        <v>45418</v>
      </c>
      <c r="AH22" s="20"/>
      <c r="AI22" s="23">
        <v>50296015</v>
      </c>
      <c r="AJ22" s="23">
        <v>50296015</v>
      </c>
      <c r="AK22" s="23">
        <v>41725259</v>
      </c>
      <c r="AL22" s="23">
        <v>0</v>
      </c>
      <c r="AM22" s="23">
        <v>50296015</v>
      </c>
      <c r="AN22" s="23">
        <v>834505</v>
      </c>
      <c r="AO22" s="23">
        <v>1056387</v>
      </c>
      <c r="AP22" s="23">
        <v>7336191</v>
      </c>
      <c r="AQ22" s="23">
        <v>0</v>
      </c>
      <c r="AR22" s="23">
        <v>0</v>
      </c>
      <c r="AS22" s="23">
        <v>0</v>
      </c>
      <c r="AT22" s="19"/>
      <c r="AU22" s="23">
        <v>7336191</v>
      </c>
      <c r="AV22" s="19" t="s">
        <v>78</v>
      </c>
      <c r="AW22" s="19" t="s">
        <v>880</v>
      </c>
      <c r="AX22" s="19" t="s">
        <v>293</v>
      </c>
      <c r="AY22" s="23">
        <v>41725259</v>
      </c>
    </row>
    <row r="23" spans="1:51" x14ac:dyDescent="0.2">
      <c r="A23" s="19">
        <v>800212422</v>
      </c>
      <c r="B23" s="19" t="s">
        <v>15</v>
      </c>
      <c r="C23" s="19" t="s">
        <v>16</v>
      </c>
      <c r="D23" s="19">
        <v>1206903</v>
      </c>
      <c r="E23" s="19" t="s">
        <v>872</v>
      </c>
      <c r="F23" s="19" t="s">
        <v>873</v>
      </c>
      <c r="G23" s="20">
        <v>45400.443749999999</v>
      </c>
      <c r="H23" s="20">
        <v>45415.40625</v>
      </c>
      <c r="I23" s="21">
        <v>46665195</v>
      </c>
      <c r="J23" s="21">
        <v>45582157</v>
      </c>
      <c r="K23" s="22" t="s">
        <v>13</v>
      </c>
      <c r="L23" s="22" t="s">
        <v>10</v>
      </c>
      <c r="M23" s="19" t="s">
        <v>341</v>
      </c>
      <c r="N23" s="19" t="s">
        <v>914</v>
      </c>
      <c r="O23" s="23">
        <v>33341250</v>
      </c>
      <c r="P23" s="19">
        <v>1222463127</v>
      </c>
      <c r="Q23" s="19"/>
      <c r="R23" s="19"/>
      <c r="S23" s="23">
        <v>0</v>
      </c>
      <c r="T23" s="23">
        <v>0</v>
      </c>
      <c r="U23" s="19"/>
      <c r="V23" s="20"/>
      <c r="W23" s="19"/>
      <c r="X23" s="23">
        <v>0</v>
      </c>
      <c r="Y23" s="23">
        <v>79066</v>
      </c>
      <c r="Z23" s="23">
        <v>680434</v>
      </c>
      <c r="AA23" s="19">
        <v>2201540021</v>
      </c>
      <c r="AB23" s="20">
        <v>45530</v>
      </c>
      <c r="AC23" s="19" t="str">
        <f>+VLOOKUP(AA23,[1]Hoja1!$F:$I,3,0)</f>
        <v>(en blanco)</v>
      </c>
      <c r="AD23" s="23">
        <f>+VLOOKUP(AA23,[1]Hoja1!$F:$I,4,0)</f>
        <v>100001453</v>
      </c>
      <c r="AE23" s="19" t="s">
        <v>77</v>
      </c>
      <c r="AF23" s="20">
        <v>45400</v>
      </c>
      <c r="AG23" s="20">
        <v>45415</v>
      </c>
      <c r="AH23" s="20"/>
      <c r="AI23" s="23">
        <v>46665195</v>
      </c>
      <c r="AJ23" s="23">
        <v>46665195</v>
      </c>
      <c r="AK23" s="23">
        <v>34021684</v>
      </c>
      <c r="AL23" s="23">
        <v>0</v>
      </c>
      <c r="AM23" s="23">
        <v>46665195</v>
      </c>
      <c r="AN23" s="23">
        <v>680434</v>
      </c>
      <c r="AO23" s="23">
        <v>1002358</v>
      </c>
      <c r="AP23" s="23">
        <v>11560473</v>
      </c>
      <c r="AQ23" s="23">
        <v>0</v>
      </c>
      <c r="AR23" s="23">
        <v>0</v>
      </c>
      <c r="AS23" s="23">
        <v>0</v>
      </c>
      <c r="AT23" s="19"/>
      <c r="AU23" s="23">
        <v>11560473</v>
      </c>
      <c r="AV23" s="19" t="s">
        <v>78</v>
      </c>
      <c r="AW23" s="19" t="s">
        <v>874</v>
      </c>
      <c r="AX23" s="19" t="s">
        <v>293</v>
      </c>
      <c r="AY23" s="23">
        <v>34021684</v>
      </c>
    </row>
    <row r="24" spans="1:51" x14ac:dyDescent="0.2">
      <c r="A24" s="19">
        <v>800212422</v>
      </c>
      <c r="B24" s="19" t="s">
        <v>15</v>
      </c>
      <c r="C24" s="19" t="s">
        <v>16</v>
      </c>
      <c r="D24" s="19">
        <v>1188638</v>
      </c>
      <c r="E24" s="19" t="s">
        <v>610</v>
      </c>
      <c r="F24" s="19" t="s">
        <v>611</v>
      </c>
      <c r="G24" s="20">
        <v>45345.453472222223</v>
      </c>
      <c r="H24" s="20">
        <v>45363.602777777778</v>
      </c>
      <c r="I24" s="21">
        <v>36356635</v>
      </c>
      <c r="J24" s="21">
        <v>881761</v>
      </c>
      <c r="K24" s="22" t="s">
        <v>13</v>
      </c>
      <c r="L24" s="22" t="s">
        <v>10</v>
      </c>
      <c r="M24" s="19" t="s">
        <v>76</v>
      </c>
      <c r="N24" s="19" t="s">
        <v>914</v>
      </c>
      <c r="O24" s="23">
        <v>292832</v>
      </c>
      <c r="P24" s="19">
        <v>1222486163</v>
      </c>
      <c r="Q24" s="19"/>
      <c r="R24" s="19"/>
      <c r="S24" s="23">
        <v>0</v>
      </c>
      <c r="T24" s="23">
        <v>0</v>
      </c>
      <c r="U24" s="19"/>
      <c r="V24" s="20"/>
      <c r="W24" s="19"/>
      <c r="X24" s="23">
        <v>0</v>
      </c>
      <c r="Y24" s="23">
        <v>34122416</v>
      </c>
      <c r="Z24" s="23">
        <v>696376</v>
      </c>
      <c r="AA24" s="19">
        <v>4800063625</v>
      </c>
      <c r="AB24" s="20">
        <v>45432</v>
      </c>
      <c r="AC24" s="19" t="str">
        <f>+VLOOKUP(AA24,[1]Hoja1!$F:$I,3,0)</f>
        <v>PAGO DIRECTO REGIMEN SUBSIDIADO ABRIL 2024</v>
      </c>
      <c r="AD24" s="23">
        <f>+VLOOKUP(AA24,[1]Hoja1!$F:$I,4,0)</f>
        <v>67899634</v>
      </c>
      <c r="AE24" s="19" t="s">
        <v>77</v>
      </c>
      <c r="AF24" s="20">
        <v>45345</v>
      </c>
      <c r="AG24" s="20">
        <v>45363</v>
      </c>
      <c r="AH24" s="20"/>
      <c r="AI24" s="23">
        <v>36356635</v>
      </c>
      <c r="AJ24" s="23">
        <v>36356635</v>
      </c>
      <c r="AK24" s="23">
        <v>34818792</v>
      </c>
      <c r="AL24" s="23">
        <v>0</v>
      </c>
      <c r="AM24" s="23">
        <v>36356635</v>
      </c>
      <c r="AN24" s="23">
        <v>696376</v>
      </c>
      <c r="AO24" s="23">
        <v>656082</v>
      </c>
      <c r="AP24" s="23">
        <v>582953</v>
      </c>
      <c r="AQ24" s="23">
        <v>0</v>
      </c>
      <c r="AR24" s="23">
        <v>0</v>
      </c>
      <c r="AS24" s="23">
        <v>0</v>
      </c>
      <c r="AT24" s="19"/>
      <c r="AU24" s="23">
        <v>582953</v>
      </c>
      <c r="AV24" s="19" t="s">
        <v>78</v>
      </c>
      <c r="AW24" s="19" t="s">
        <v>612</v>
      </c>
      <c r="AX24" s="19" t="s">
        <v>109</v>
      </c>
      <c r="AY24" s="23">
        <v>34818792</v>
      </c>
    </row>
    <row r="25" spans="1:51" hidden="1" x14ac:dyDescent="0.2">
      <c r="A25" s="19">
        <v>800212422</v>
      </c>
      <c r="B25" s="19" t="s">
        <v>15</v>
      </c>
      <c r="C25" s="19" t="s">
        <v>16</v>
      </c>
      <c r="D25" s="19">
        <v>1164131</v>
      </c>
      <c r="E25" s="19" t="s">
        <v>65</v>
      </c>
      <c r="F25" s="19" t="s">
        <v>66</v>
      </c>
      <c r="G25" s="20">
        <v>45277.49722222222</v>
      </c>
      <c r="H25" s="20">
        <v>45280.558333333334</v>
      </c>
      <c r="I25" s="21">
        <v>31560</v>
      </c>
      <c r="J25" s="21">
        <v>27460</v>
      </c>
      <c r="K25" s="22" t="s">
        <v>13</v>
      </c>
      <c r="L25" s="22" t="s">
        <v>10</v>
      </c>
      <c r="M25" s="19" t="s">
        <v>67</v>
      </c>
      <c r="N25" s="19" t="s">
        <v>67</v>
      </c>
      <c r="O25" s="23">
        <v>0</v>
      </c>
      <c r="P25" s="19"/>
      <c r="Q25" s="19"/>
      <c r="R25" s="19"/>
      <c r="S25" s="23">
        <v>0</v>
      </c>
      <c r="T25" s="23">
        <v>0</v>
      </c>
      <c r="U25" s="19"/>
      <c r="V25" s="20"/>
      <c r="W25" s="19"/>
      <c r="X25" s="23">
        <v>0</v>
      </c>
      <c r="Y25" s="23">
        <v>0</v>
      </c>
      <c r="Z25" s="23">
        <v>0</v>
      </c>
      <c r="AA25" s="19"/>
      <c r="AB25" s="20"/>
      <c r="AC25" s="19"/>
      <c r="AD25" s="23">
        <v>0</v>
      </c>
      <c r="AE25" s="19" t="s">
        <v>68</v>
      </c>
      <c r="AF25" s="20">
        <v>45277</v>
      </c>
      <c r="AG25" s="20">
        <v>45414</v>
      </c>
      <c r="AH25" s="20">
        <v>45418</v>
      </c>
      <c r="AI25" s="23">
        <v>31560</v>
      </c>
      <c r="AJ25" s="23">
        <v>0</v>
      </c>
      <c r="AK25" s="23">
        <v>0</v>
      </c>
      <c r="AL25" s="23">
        <v>0</v>
      </c>
      <c r="AM25" s="23">
        <v>0</v>
      </c>
      <c r="AN25" s="23">
        <v>0</v>
      </c>
      <c r="AO25" s="23">
        <v>0</v>
      </c>
      <c r="AP25" s="23">
        <v>0</v>
      </c>
      <c r="AQ25" s="23">
        <v>31560</v>
      </c>
      <c r="AR25" s="23">
        <v>0</v>
      </c>
      <c r="AS25" s="23">
        <v>0</v>
      </c>
      <c r="AT25" s="19"/>
      <c r="AU25" s="23">
        <v>31560</v>
      </c>
      <c r="AV25" s="19" t="s">
        <v>69</v>
      </c>
      <c r="AW25" s="19" t="s">
        <v>70</v>
      </c>
      <c r="AX25" s="19" t="s">
        <v>71</v>
      </c>
      <c r="AY25" s="23">
        <v>0</v>
      </c>
    </row>
    <row r="26" spans="1:51" hidden="1" x14ac:dyDescent="0.2">
      <c r="A26" s="19">
        <v>800212422</v>
      </c>
      <c r="B26" s="19" t="s">
        <v>15</v>
      </c>
      <c r="C26" s="19" t="s">
        <v>16</v>
      </c>
      <c r="D26" s="19">
        <v>1307308</v>
      </c>
      <c r="E26" s="19" t="s">
        <v>106</v>
      </c>
      <c r="F26" s="19" t="s">
        <v>107</v>
      </c>
      <c r="G26" s="20">
        <v>45502.01458333333</v>
      </c>
      <c r="H26" s="20">
        <v>45527.474305555559</v>
      </c>
      <c r="I26" s="21">
        <v>43220</v>
      </c>
      <c r="J26" s="21">
        <v>43220</v>
      </c>
      <c r="K26" s="22" t="s">
        <v>13</v>
      </c>
      <c r="L26" s="22" t="s">
        <v>10</v>
      </c>
      <c r="M26" s="19" t="e">
        <v>#N/A</v>
      </c>
      <c r="N26" s="19" t="s">
        <v>67</v>
      </c>
      <c r="O26" s="23">
        <v>0</v>
      </c>
      <c r="P26" s="19"/>
      <c r="Q26" s="19"/>
      <c r="R26" s="19"/>
      <c r="S26" s="23">
        <v>0</v>
      </c>
      <c r="T26" s="23">
        <v>0</v>
      </c>
      <c r="U26" s="19"/>
      <c r="V26" s="20"/>
      <c r="W26" s="19"/>
      <c r="X26" s="23">
        <v>0</v>
      </c>
      <c r="Y26" s="23">
        <v>0</v>
      </c>
      <c r="Z26" s="23">
        <v>0</v>
      </c>
      <c r="AA26" s="19"/>
      <c r="AB26" s="20"/>
      <c r="AC26" s="19"/>
      <c r="AD26" s="23">
        <v>0</v>
      </c>
      <c r="AE26" s="19" t="s">
        <v>68</v>
      </c>
      <c r="AF26" s="20">
        <v>45502</v>
      </c>
      <c r="AG26" s="20">
        <v>45537</v>
      </c>
      <c r="AH26" s="20">
        <v>45554</v>
      </c>
      <c r="AI26" s="23">
        <v>43220</v>
      </c>
      <c r="AJ26" s="23">
        <v>0</v>
      </c>
      <c r="AK26" s="23">
        <v>0</v>
      </c>
      <c r="AL26" s="23">
        <v>0</v>
      </c>
      <c r="AM26" s="23">
        <v>0</v>
      </c>
      <c r="AN26" s="23">
        <v>0</v>
      </c>
      <c r="AO26" s="23">
        <v>0</v>
      </c>
      <c r="AP26" s="23">
        <v>0</v>
      </c>
      <c r="AQ26" s="23">
        <v>43220</v>
      </c>
      <c r="AR26" s="23">
        <v>0</v>
      </c>
      <c r="AS26" s="23">
        <v>0</v>
      </c>
      <c r="AT26" s="19"/>
      <c r="AU26" s="23">
        <v>43220</v>
      </c>
      <c r="AV26" s="19" t="s">
        <v>69</v>
      </c>
      <c r="AW26" s="19" t="s">
        <v>108</v>
      </c>
      <c r="AX26" s="19" t="s">
        <v>109</v>
      </c>
      <c r="AY26" s="23">
        <v>0</v>
      </c>
    </row>
    <row r="27" spans="1:51" hidden="1" x14ac:dyDescent="0.2">
      <c r="A27" s="19">
        <v>800212422</v>
      </c>
      <c r="B27" s="19" t="s">
        <v>15</v>
      </c>
      <c r="C27" s="19" t="s">
        <v>16</v>
      </c>
      <c r="D27" s="19">
        <v>1309998</v>
      </c>
      <c r="E27" s="19" t="s">
        <v>110</v>
      </c>
      <c r="F27" s="19" t="s">
        <v>111</v>
      </c>
      <c r="G27" s="20">
        <v>45509.615972222222</v>
      </c>
      <c r="H27" s="20">
        <v>45527.474305555559</v>
      </c>
      <c r="I27" s="21">
        <v>47748</v>
      </c>
      <c r="J27" s="21">
        <v>43248</v>
      </c>
      <c r="K27" s="22" t="s">
        <v>13</v>
      </c>
      <c r="L27" s="22" t="s">
        <v>10</v>
      </c>
      <c r="M27" s="19" t="e">
        <v>#N/A</v>
      </c>
      <c r="N27" s="19" t="s">
        <v>67</v>
      </c>
      <c r="O27" s="23">
        <v>0</v>
      </c>
      <c r="P27" s="19"/>
      <c r="Q27" s="19"/>
      <c r="R27" s="19"/>
      <c r="S27" s="23">
        <v>0</v>
      </c>
      <c r="T27" s="23">
        <v>0</v>
      </c>
      <c r="U27" s="19"/>
      <c r="V27" s="20"/>
      <c r="W27" s="19"/>
      <c r="X27" s="23">
        <v>0</v>
      </c>
      <c r="Y27" s="23">
        <v>0</v>
      </c>
      <c r="Z27" s="23">
        <v>0</v>
      </c>
      <c r="AA27" s="19"/>
      <c r="AB27" s="20"/>
      <c r="AC27" s="19"/>
      <c r="AD27" s="23">
        <v>0</v>
      </c>
      <c r="AE27" s="19" t="s">
        <v>68</v>
      </c>
      <c r="AF27" s="20">
        <v>45511</v>
      </c>
      <c r="AG27" s="20">
        <v>45537</v>
      </c>
      <c r="AH27" s="20">
        <v>45555</v>
      </c>
      <c r="AI27" s="23">
        <v>47748</v>
      </c>
      <c r="AJ27" s="23">
        <v>0</v>
      </c>
      <c r="AK27" s="23">
        <v>0</v>
      </c>
      <c r="AL27" s="23">
        <v>0</v>
      </c>
      <c r="AM27" s="23">
        <v>0</v>
      </c>
      <c r="AN27" s="23">
        <v>0</v>
      </c>
      <c r="AO27" s="23">
        <v>0</v>
      </c>
      <c r="AP27" s="23">
        <v>0</v>
      </c>
      <c r="AQ27" s="23">
        <v>47748</v>
      </c>
      <c r="AR27" s="23">
        <v>0</v>
      </c>
      <c r="AS27" s="23">
        <v>0</v>
      </c>
      <c r="AT27" s="19"/>
      <c r="AU27" s="23">
        <v>47748</v>
      </c>
      <c r="AV27" s="19" t="s">
        <v>69</v>
      </c>
      <c r="AW27" s="19" t="s">
        <v>112</v>
      </c>
      <c r="AX27" s="19" t="s">
        <v>71</v>
      </c>
      <c r="AY27" s="23">
        <v>0</v>
      </c>
    </row>
    <row r="28" spans="1:51" hidden="1" x14ac:dyDescent="0.2">
      <c r="A28" s="19">
        <v>800212422</v>
      </c>
      <c r="B28" s="19" t="s">
        <v>15</v>
      </c>
      <c r="C28" s="19" t="s">
        <v>16</v>
      </c>
      <c r="D28" s="19">
        <v>1164296</v>
      </c>
      <c r="E28" s="19" t="s">
        <v>217</v>
      </c>
      <c r="F28" s="19" t="s">
        <v>218</v>
      </c>
      <c r="G28" s="20">
        <v>45278.386805555558</v>
      </c>
      <c r="H28" s="20">
        <v>45280.558333333334</v>
      </c>
      <c r="I28" s="21">
        <v>50293</v>
      </c>
      <c r="J28" s="21">
        <v>50293</v>
      </c>
      <c r="K28" s="22" t="s">
        <v>13</v>
      </c>
      <c r="L28" s="22" t="s">
        <v>10</v>
      </c>
      <c r="M28" s="19" t="s">
        <v>67</v>
      </c>
      <c r="N28" s="19" t="s">
        <v>67</v>
      </c>
      <c r="O28" s="23">
        <v>0</v>
      </c>
      <c r="P28" s="19"/>
      <c r="Q28" s="19"/>
      <c r="R28" s="19"/>
      <c r="S28" s="23">
        <v>0</v>
      </c>
      <c r="T28" s="23">
        <v>0</v>
      </c>
      <c r="U28" s="19"/>
      <c r="V28" s="20"/>
      <c r="W28" s="19"/>
      <c r="X28" s="23">
        <v>0</v>
      </c>
      <c r="Y28" s="23">
        <v>0</v>
      </c>
      <c r="Z28" s="23">
        <v>0</v>
      </c>
      <c r="AA28" s="19"/>
      <c r="AB28" s="20"/>
      <c r="AC28" s="19"/>
      <c r="AD28" s="23">
        <v>0</v>
      </c>
      <c r="AE28" s="19" t="s">
        <v>68</v>
      </c>
      <c r="AF28" s="20">
        <v>45278</v>
      </c>
      <c r="AG28" s="20">
        <v>45414</v>
      </c>
      <c r="AH28" s="20">
        <v>45419</v>
      </c>
      <c r="AI28" s="23">
        <v>50293</v>
      </c>
      <c r="AJ28" s="23">
        <v>0</v>
      </c>
      <c r="AK28" s="23">
        <v>0</v>
      </c>
      <c r="AL28" s="23">
        <v>0</v>
      </c>
      <c r="AM28" s="23">
        <v>0</v>
      </c>
      <c r="AN28" s="23">
        <v>0</v>
      </c>
      <c r="AO28" s="23">
        <v>0</v>
      </c>
      <c r="AP28" s="23">
        <v>0</v>
      </c>
      <c r="AQ28" s="23">
        <v>50293</v>
      </c>
      <c r="AR28" s="23">
        <v>0</v>
      </c>
      <c r="AS28" s="23">
        <v>0</v>
      </c>
      <c r="AT28" s="19"/>
      <c r="AU28" s="23">
        <v>50293</v>
      </c>
      <c r="AV28" s="19" t="s">
        <v>69</v>
      </c>
      <c r="AW28" s="19" t="s">
        <v>219</v>
      </c>
      <c r="AX28" s="19" t="s">
        <v>71</v>
      </c>
      <c r="AY28" s="23">
        <v>0</v>
      </c>
    </row>
    <row r="29" spans="1:51" hidden="1" x14ac:dyDescent="0.2">
      <c r="A29" s="19">
        <v>800212422</v>
      </c>
      <c r="B29" s="19" t="s">
        <v>15</v>
      </c>
      <c r="C29" s="19" t="s">
        <v>16</v>
      </c>
      <c r="D29" s="19">
        <v>1224811</v>
      </c>
      <c r="E29" s="19" t="s">
        <v>222</v>
      </c>
      <c r="F29" s="19" t="s">
        <v>223</v>
      </c>
      <c r="G29" s="20">
        <v>45454.546527777777</v>
      </c>
      <c r="H29" s="20">
        <v>45460.462500000001</v>
      </c>
      <c r="I29" s="21">
        <v>51909</v>
      </c>
      <c r="J29" s="21">
        <v>51909</v>
      </c>
      <c r="K29" s="22" t="s">
        <v>13</v>
      </c>
      <c r="L29" s="22" t="s">
        <v>10</v>
      </c>
      <c r="M29" s="19" t="s">
        <v>67</v>
      </c>
      <c r="N29" s="19" t="s">
        <v>67</v>
      </c>
      <c r="O29" s="23">
        <v>0</v>
      </c>
      <c r="P29" s="19"/>
      <c r="Q29" s="19"/>
      <c r="R29" s="19"/>
      <c r="S29" s="23">
        <v>0</v>
      </c>
      <c r="T29" s="23">
        <v>0</v>
      </c>
      <c r="U29" s="19"/>
      <c r="V29" s="20"/>
      <c r="W29" s="19"/>
      <c r="X29" s="23">
        <v>0</v>
      </c>
      <c r="Y29" s="23">
        <v>0</v>
      </c>
      <c r="Z29" s="23">
        <v>0</v>
      </c>
      <c r="AA29" s="19"/>
      <c r="AB29" s="20"/>
      <c r="AC29" s="19"/>
      <c r="AD29" s="23">
        <v>0</v>
      </c>
      <c r="AE29" s="19" t="s">
        <v>68</v>
      </c>
      <c r="AF29" s="20">
        <v>45454</v>
      </c>
      <c r="AG29" s="20">
        <v>45475</v>
      </c>
      <c r="AH29" s="20">
        <v>45484</v>
      </c>
      <c r="AI29" s="23">
        <v>51909</v>
      </c>
      <c r="AJ29" s="23">
        <v>0</v>
      </c>
      <c r="AK29" s="23">
        <v>0</v>
      </c>
      <c r="AL29" s="23">
        <v>0</v>
      </c>
      <c r="AM29" s="23">
        <v>0</v>
      </c>
      <c r="AN29" s="23">
        <v>0</v>
      </c>
      <c r="AO29" s="23">
        <v>0</v>
      </c>
      <c r="AP29" s="23">
        <v>0</v>
      </c>
      <c r="AQ29" s="23">
        <v>51909</v>
      </c>
      <c r="AR29" s="23">
        <v>0</v>
      </c>
      <c r="AS29" s="23">
        <v>0</v>
      </c>
      <c r="AT29" s="19"/>
      <c r="AU29" s="23">
        <v>51909</v>
      </c>
      <c r="AV29" s="19" t="s">
        <v>69</v>
      </c>
      <c r="AW29" s="19" t="s">
        <v>224</v>
      </c>
      <c r="AX29" s="19" t="s">
        <v>109</v>
      </c>
      <c r="AY29" s="23">
        <v>0</v>
      </c>
    </row>
    <row r="30" spans="1:51" hidden="1" x14ac:dyDescent="0.2">
      <c r="A30" s="19">
        <v>800212422</v>
      </c>
      <c r="B30" s="19" t="s">
        <v>15</v>
      </c>
      <c r="C30" s="19" t="s">
        <v>16</v>
      </c>
      <c r="D30" s="19">
        <v>1313469</v>
      </c>
      <c r="E30" s="19" t="s">
        <v>235</v>
      </c>
      <c r="F30" s="19" t="s">
        <v>236</v>
      </c>
      <c r="G30" s="20">
        <v>45519.634722222225</v>
      </c>
      <c r="H30" s="20">
        <v>45527.474305555559</v>
      </c>
      <c r="I30" s="21">
        <v>60000</v>
      </c>
      <c r="J30" s="21">
        <v>55500</v>
      </c>
      <c r="K30" s="22" t="s">
        <v>13</v>
      </c>
      <c r="L30" s="22" t="s">
        <v>10</v>
      </c>
      <c r="M30" s="19" t="e">
        <v>#N/A</v>
      </c>
      <c r="N30" s="19" t="s">
        <v>67</v>
      </c>
      <c r="O30" s="23">
        <v>0</v>
      </c>
      <c r="P30" s="19"/>
      <c r="Q30" s="19"/>
      <c r="R30" s="19"/>
      <c r="S30" s="23">
        <v>0</v>
      </c>
      <c r="T30" s="23">
        <v>0</v>
      </c>
      <c r="U30" s="19"/>
      <c r="V30" s="20"/>
      <c r="W30" s="19"/>
      <c r="X30" s="23">
        <v>0</v>
      </c>
      <c r="Y30" s="23">
        <v>0</v>
      </c>
      <c r="Z30" s="23">
        <v>0</v>
      </c>
      <c r="AA30" s="19"/>
      <c r="AB30" s="20"/>
      <c r="AC30" s="19"/>
      <c r="AD30" s="23">
        <v>0</v>
      </c>
      <c r="AE30" s="19" t="s">
        <v>68</v>
      </c>
      <c r="AF30" s="20">
        <v>45520</v>
      </c>
      <c r="AG30" s="20">
        <v>45537</v>
      </c>
      <c r="AH30" s="20">
        <v>45559</v>
      </c>
      <c r="AI30" s="23">
        <v>60000</v>
      </c>
      <c r="AJ30" s="23">
        <v>0</v>
      </c>
      <c r="AK30" s="23">
        <v>0</v>
      </c>
      <c r="AL30" s="23">
        <v>0</v>
      </c>
      <c r="AM30" s="23">
        <v>0</v>
      </c>
      <c r="AN30" s="23">
        <v>0</v>
      </c>
      <c r="AO30" s="23">
        <v>0</v>
      </c>
      <c r="AP30" s="23">
        <v>0</v>
      </c>
      <c r="AQ30" s="23">
        <v>60000</v>
      </c>
      <c r="AR30" s="23">
        <v>0</v>
      </c>
      <c r="AS30" s="23">
        <v>0</v>
      </c>
      <c r="AT30" s="19"/>
      <c r="AU30" s="23">
        <v>60000</v>
      </c>
      <c r="AV30" s="19" t="s">
        <v>69</v>
      </c>
      <c r="AW30" s="19" t="s">
        <v>237</v>
      </c>
      <c r="AX30" s="19" t="s">
        <v>71</v>
      </c>
      <c r="AY30" s="23">
        <v>0</v>
      </c>
    </row>
    <row r="31" spans="1:51" hidden="1" x14ac:dyDescent="0.2">
      <c r="A31" s="19">
        <v>800212422</v>
      </c>
      <c r="B31" s="19" t="s">
        <v>15</v>
      </c>
      <c r="C31" s="19" t="s">
        <v>16</v>
      </c>
      <c r="D31" s="19">
        <v>1225365</v>
      </c>
      <c r="E31" s="19" t="s">
        <v>238</v>
      </c>
      <c r="F31" s="19" t="s">
        <v>239</v>
      </c>
      <c r="G31" s="20">
        <v>45455.559027777781</v>
      </c>
      <c r="H31" s="20">
        <v>45460.462500000001</v>
      </c>
      <c r="I31" s="21">
        <v>60000</v>
      </c>
      <c r="J31" s="21">
        <v>55500</v>
      </c>
      <c r="K31" s="22" t="s">
        <v>13</v>
      </c>
      <c r="L31" s="22" t="s">
        <v>10</v>
      </c>
      <c r="M31" s="19" t="s">
        <v>67</v>
      </c>
      <c r="N31" s="19" t="s">
        <v>67</v>
      </c>
      <c r="O31" s="23">
        <v>0</v>
      </c>
      <c r="P31" s="19"/>
      <c r="Q31" s="19"/>
      <c r="R31" s="19"/>
      <c r="S31" s="23">
        <v>0</v>
      </c>
      <c r="T31" s="23">
        <v>0</v>
      </c>
      <c r="U31" s="19"/>
      <c r="V31" s="20"/>
      <c r="W31" s="19"/>
      <c r="X31" s="23">
        <v>0</v>
      </c>
      <c r="Y31" s="23">
        <v>0</v>
      </c>
      <c r="Z31" s="23">
        <v>0</v>
      </c>
      <c r="AA31" s="19"/>
      <c r="AB31" s="20"/>
      <c r="AC31" s="19"/>
      <c r="AD31" s="23">
        <v>0</v>
      </c>
      <c r="AE31" s="19" t="s">
        <v>68</v>
      </c>
      <c r="AF31" s="20">
        <v>45455</v>
      </c>
      <c r="AG31" s="20">
        <v>45475</v>
      </c>
      <c r="AH31" s="20">
        <v>45484</v>
      </c>
      <c r="AI31" s="23">
        <v>60000</v>
      </c>
      <c r="AJ31" s="23">
        <v>0</v>
      </c>
      <c r="AK31" s="23">
        <v>0</v>
      </c>
      <c r="AL31" s="23">
        <v>0</v>
      </c>
      <c r="AM31" s="23">
        <v>0</v>
      </c>
      <c r="AN31" s="23">
        <v>0</v>
      </c>
      <c r="AO31" s="23">
        <v>0</v>
      </c>
      <c r="AP31" s="23">
        <v>0</v>
      </c>
      <c r="AQ31" s="23">
        <v>60000</v>
      </c>
      <c r="AR31" s="23">
        <v>0</v>
      </c>
      <c r="AS31" s="23">
        <v>0</v>
      </c>
      <c r="AT31" s="19"/>
      <c r="AU31" s="23">
        <v>60000</v>
      </c>
      <c r="AV31" s="19" t="s">
        <v>69</v>
      </c>
      <c r="AW31" s="19" t="s">
        <v>240</v>
      </c>
      <c r="AX31" s="19" t="s">
        <v>109</v>
      </c>
      <c r="AY31" s="23">
        <v>0</v>
      </c>
    </row>
    <row r="32" spans="1:51" hidden="1" x14ac:dyDescent="0.2">
      <c r="A32" s="19">
        <v>800212422</v>
      </c>
      <c r="B32" s="19" t="s">
        <v>15</v>
      </c>
      <c r="C32" s="19" t="s">
        <v>16</v>
      </c>
      <c r="D32" s="19">
        <v>1311460</v>
      </c>
      <c r="E32" s="19" t="s">
        <v>241</v>
      </c>
      <c r="F32" s="19" t="s">
        <v>242</v>
      </c>
      <c r="G32" s="20">
        <v>45513.560416666667</v>
      </c>
      <c r="H32" s="20">
        <v>45527.474305555559</v>
      </c>
      <c r="I32" s="21">
        <v>60000</v>
      </c>
      <c r="J32" s="21">
        <v>55500</v>
      </c>
      <c r="K32" s="22" t="s">
        <v>13</v>
      </c>
      <c r="L32" s="22" t="s">
        <v>10</v>
      </c>
      <c r="M32" s="19" t="e">
        <v>#N/A</v>
      </c>
      <c r="N32" s="19" t="s">
        <v>67</v>
      </c>
      <c r="O32" s="23">
        <v>0</v>
      </c>
      <c r="P32" s="19"/>
      <c r="Q32" s="19"/>
      <c r="R32" s="19"/>
      <c r="S32" s="23">
        <v>0</v>
      </c>
      <c r="T32" s="23">
        <v>0</v>
      </c>
      <c r="U32" s="19"/>
      <c r="V32" s="20"/>
      <c r="W32" s="19"/>
      <c r="X32" s="23">
        <v>0</v>
      </c>
      <c r="Y32" s="23">
        <v>0</v>
      </c>
      <c r="Z32" s="23">
        <v>0</v>
      </c>
      <c r="AA32" s="19"/>
      <c r="AB32" s="20"/>
      <c r="AC32" s="19"/>
      <c r="AD32" s="23">
        <v>0</v>
      </c>
      <c r="AE32" s="19" t="s">
        <v>68</v>
      </c>
      <c r="AF32" s="20">
        <v>45513</v>
      </c>
      <c r="AG32" s="20">
        <v>45537</v>
      </c>
      <c r="AH32" s="20">
        <v>45560</v>
      </c>
      <c r="AI32" s="23">
        <v>60000</v>
      </c>
      <c r="AJ32" s="23">
        <v>0</v>
      </c>
      <c r="AK32" s="23">
        <v>0</v>
      </c>
      <c r="AL32" s="23">
        <v>0</v>
      </c>
      <c r="AM32" s="23">
        <v>0</v>
      </c>
      <c r="AN32" s="23">
        <v>0</v>
      </c>
      <c r="AO32" s="23">
        <v>0</v>
      </c>
      <c r="AP32" s="23">
        <v>0</v>
      </c>
      <c r="AQ32" s="23">
        <v>60000</v>
      </c>
      <c r="AR32" s="23">
        <v>0</v>
      </c>
      <c r="AS32" s="23">
        <v>0</v>
      </c>
      <c r="AT32" s="19"/>
      <c r="AU32" s="23">
        <v>60000</v>
      </c>
      <c r="AV32" s="19" t="s">
        <v>69</v>
      </c>
      <c r="AW32" s="19" t="s">
        <v>243</v>
      </c>
      <c r="AX32" s="19" t="s">
        <v>109</v>
      </c>
      <c r="AY32" s="23">
        <v>0</v>
      </c>
    </row>
    <row r="33" spans="1:51" hidden="1" x14ac:dyDescent="0.2">
      <c r="A33" s="19">
        <v>800212422</v>
      </c>
      <c r="B33" s="19" t="s">
        <v>15</v>
      </c>
      <c r="C33" s="19" t="s">
        <v>16</v>
      </c>
      <c r="D33" s="19">
        <v>1308986</v>
      </c>
      <c r="E33" s="19" t="s">
        <v>314</v>
      </c>
      <c r="F33" s="19" t="s">
        <v>315</v>
      </c>
      <c r="G33" s="20">
        <v>45505.582638888889</v>
      </c>
      <c r="H33" s="20">
        <v>45527.474305555559</v>
      </c>
      <c r="I33" s="21">
        <v>60000</v>
      </c>
      <c r="J33" s="21">
        <v>60000</v>
      </c>
      <c r="K33" s="22" t="s">
        <v>13</v>
      </c>
      <c r="L33" s="22" t="s">
        <v>10</v>
      </c>
      <c r="M33" s="19" t="e">
        <v>#N/A</v>
      </c>
      <c r="N33" s="19" t="s">
        <v>67</v>
      </c>
      <c r="O33" s="23">
        <v>0</v>
      </c>
      <c r="P33" s="19"/>
      <c r="Q33" s="19"/>
      <c r="R33" s="19"/>
      <c r="S33" s="23">
        <v>0</v>
      </c>
      <c r="T33" s="23">
        <v>0</v>
      </c>
      <c r="U33" s="19"/>
      <c r="V33" s="20"/>
      <c r="W33" s="19"/>
      <c r="X33" s="23">
        <v>0</v>
      </c>
      <c r="Y33" s="23">
        <v>0</v>
      </c>
      <c r="Z33" s="23">
        <v>0</v>
      </c>
      <c r="AA33" s="19"/>
      <c r="AB33" s="20"/>
      <c r="AC33" s="19"/>
      <c r="AD33" s="23">
        <v>0</v>
      </c>
      <c r="AE33" s="19" t="s">
        <v>68</v>
      </c>
      <c r="AF33" s="20">
        <v>45511</v>
      </c>
      <c r="AG33" s="20">
        <v>45537</v>
      </c>
      <c r="AH33" s="20">
        <v>45559</v>
      </c>
      <c r="AI33" s="23">
        <v>60000</v>
      </c>
      <c r="AJ33" s="23">
        <v>0</v>
      </c>
      <c r="AK33" s="23">
        <v>0</v>
      </c>
      <c r="AL33" s="23">
        <v>0</v>
      </c>
      <c r="AM33" s="23">
        <v>0</v>
      </c>
      <c r="AN33" s="23">
        <v>0</v>
      </c>
      <c r="AO33" s="23">
        <v>0</v>
      </c>
      <c r="AP33" s="23">
        <v>0</v>
      </c>
      <c r="AQ33" s="23">
        <v>60000</v>
      </c>
      <c r="AR33" s="23">
        <v>0</v>
      </c>
      <c r="AS33" s="23">
        <v>0</v>
      </c>
      <c r="AT33" s="19"/>
      <c r="AU33" s="23">
        <v>60000</v>
      </c>
      <c r="AV33" s="19" t="s">
        <v>69</v>
      </c>
      <c r="AW33" s="19" t="s">
        <v>316</v>
      </c>
      <c r="AX33" s="19" t="s">
        <v>71</v>
      </c>
      <c r="AY33" s="23">
        <v>0</v>
      </c>
    </row>
    <row r="34" spans="1:51" hidden="1" x14ac:dyDescent="0.2">
      <c r="A34" s="19">
        <v>800212422</v>
      </c>
      <c r="B34" s="19" t="s">
        <v>15</v>
      </c>
      <c r="C34" s="19" t="s">
        <v>16</v>
      </c>
      <c r="D34" s="19">
        <v>1184912</v>
      </c>
      <c r="E34" s="19" t="s">
        <v>317</v>
      </c>
      <c r="F34" s="19" t="s">
        <v>318</v>
      </c>
      <c r="G34" s="20">
        <v>45336.67291666667</v>
      </c>
      <c r="H34" s="20">
        <v>45337.447222222225</v>
      </c>
      <c r="I34" s="21">
        <v>60000</v>
      </c>
      <c r="J34" s="21">
        <v>60000</v>
      </c>
      <c r="K34" s="22" t="s">
        <v>13</v>
      </c>
      <c r="L34" s="22" t="s">
        <v>10</v>
      </c>
      <c r="M34" s="19" t="s">
        <v>67</v>
      </c>
      <c r="N34" s="19" t="s">
        <v>67</v>
      </c>
      <c r="O34" s="23">
        <v>0</v>
      </c>
      <c r="P34" s="19"/>
      <c r="Q34" s="19"/>
      <c r="R34" s="19"/>
      <c r="S34" s="23">
        <v>0</v>
      </c>
      <c r="T34" s="23">
        <v>0</v>
      </c>
      <c r="U34" s="19"/>
      <c r="V34" s="20"/>
      <c r="W34" s="19"/>
      <c r="X34" s="23">
        <v>0</v>
      </c>
      <c r="Y34" s="23">
        <v>0</v>
      </c>
      <c r="Z34" s="23">
        <v>0</v>
      </c>
      <c r="AA34" s="19"/>
      <c r="AB34" s="20"/>
      <c r="AC34" s="19"/>
      <c r="AD34" s="23">
        <v>0</v>
      </c>
      <c r="AE34" s="19" t="s">
        <v>68</v>
      </c>
      <c r="AF34" s="20">
        <v>45336</v>
      </c>
      <c r="AG34" s="20">
        <v>45337</v>
      </c>
      <c r="AH34" s="20">
        <v>45344</v>
      </c>
      <c r="AI34" s="23">
        <v>60000</v>
      </c>
      <c r="AJ34" s="23">
        <v>0</v>
      </c>
      <c r="AK34" s="23">
        <v>0</v>
      </c>
      <c r="AL34" s="23">
        <v>0</v>
      </c>
      <c r="AM34" s="23">
        <v>0</v>
      </c>
      <c r="AN34" s="23">
        <v>0</v>
      </c>
      <c r="AO34" s="23">
        <v>0</v>
      </c>
      <c r="AP34" s="23">
        <v>0</v>
      </c>
      <c r="AQ34" s="23">
        <v>60000</v>
      </c>
      <c r="AR34" s="23">
        <v>0</v>
      </c>
      <c r="AS34" s="23">
        <v>0</v>
      </c>
      <c r="AT34" s="19"/>
      <c r="AU34" s="23">
        <v>60000</v>
      </c>
      <c r="AV34" s="19" t="s">
        <v>69</v>
      </c>
      <c r="AW34" s="19" t="s">
        <v>319</v>
      </c>
      <c r="AX34" s="19" t="s">
        <v>320</v>
      </c>
      <c r="AY34" s="23">
        <v>0</v>
      </c>
    </row>
    <row r="35" spans="1:51" hidden="1" x14ac:dyDescent="0.2">
      <c r="A35" s="19">
        <v>800212422</v>
      </c>
      <c r="B35" s="19" t="s">
        <v>15</v>
      </c>
      <c r="C35" s="19" t="s">
        <v>16</v>
      </c>
      <c r="D35" s="19">
        <v>890704</v>
      </c>
      <c r="E35" s="19" t="s">
        <v>346</v>
      </c>
      <c r="F35" s="19" t="s">
        <v>347</v>
      </c>
      <c r="G35" s="20">
        <v>45102.363194444442</v>
      </c>
      <c r="H35" s="20">
        <v>45177.298611111109</v>
      </c>
      <c r="I35" s="21">
        <v>66420</v>
      </c>
      <c r="J35" s="21">
        <v>66420</v>
      </c>
      <c r="K35" s="22" t="s">
        <v>13</v>
      </c>
      <c r="L35" s="22" t="s">
        <v>10</v>
      </c>
      <c r="M35" s="19" t="s">
        <v>67</v>
      </c>
      <c r="N35" s="19" t="s">
        <v>67</v>
      </c>
      <c r="O35" s="23">
        <v>0</v>
      </c>
      <c r="P35" s="19"/>
      <c r="Q35" s="19"/>
      <c r="R35" s="19"/>
      <c r="S35" s="23">
        <v>0</v>
      </c>
      <c r="T35" s="23">
        <v>0</v>
      </c>
      <c r="U35" s="19"/>
      <c r="V35" s="20"/>
      <c r="W35" s="19"/>
      <c r="X35" s="23">
        <v>0</v>
      </c>
      <c r="Y35" s="23">
        <v>0</v>
      </c>
      <c r="Z35" s="23">
        <v>0</v>
      </c>
      <c r="AA35" s="19"/>
      <c r="AB35" s="20"/>
      <c r="AC35" s="19"/>
      <c r="AD35" s="23">
        <v>0</v>
      </c>
      <c r="AE35" s="19" t="s">
        <v>68</v>
      </c>
      <c r="AF35" s="20">
        <v>45102</v>
      </c>
      <c r="AG35" s="20">
        <v>45397</v>
      </c>
      <c r="AH35" s="20">
        <v>45405</v>
      </c>
      <c r="AI35" s="23">
        <v>66420</v>
      </c>
      <c r="AJ35" s="23">
        <v>0</v>
      </c>
      <c r="AK35" s="23">
        <v>0</v>
      </c>
      <c r="AL35" s="23">
        <v>0</v>
      </c>
      <c r="AM35" s="23">
        <v>0</v>
      </c>
      <c r="AN35" s="23">
        <v>0</v>
      </c>
      <c r="AO35" s="23">
        <v>0</v>
      </c>
      <c r="AP35" s="23">
        <v>0</v>
      </c>
      <c r="AQ35" s="23">
        <v>66420</v>
      </c>
      <c r="AR35" s="23">
        <v>0</v>
      </c>
      <c r="AS35" s="23">
        <v>0</v>
      </c>
      <c r="AT35" s="19"/>
      <c r="AU35" s="23">
        <v>66420</v>
      </c>
      <c r="AV35" s="19" t="s">
        <v>69</v>
      </c>
      <c r="AW35" s="19" t="s">
        <v>348</v>
      </c>
      <c r="AX35" s="19" t="s">
        <v>109</v>
      </c>
      <c r="AY35" s="23">
        <v>0</v>
      </c>
    </row>
    <row r="36" spans="1:51" hidden="1" x14ac:dyDescent="0.2">
      <c r="A36" s="19">
        <v>800212422</v>
      </c>
      <c r="B36" s="19" t="s">
        <v>15</v>
      </c>
      <c r="C36" s="19" t="s">
        <v>16</v>
      </c>
      <c r="D36" s="19">
        <v>820426</v>
      </c>
      <c r="E36" s="19" t="s">
        <v>354</v>
      </c>
      <c r="F36" s="19" t="s">
        <v>355</v>
      </c>
      <c r="G36" s="20">
        <v>44978.618750000001</v>
      </c>
      <c r="H36" s="20">
        <v>44988.584722222222</v>
      </c>
      <c r="I36" s="21">
        <v>70653</v>
      </c>
      <c r="J36" s="21">
        <v>70653</v>
      </c>
      <c r="K36" s="22" t="s">
        <v>11</v>
      </c>
      <c r="L36" s="22" t="s">
        <v>10</v>
      </c>
      <c r="M36" s="19" t="s">
        <v>67</v>
      </c>
      <c r="N36" s="19" t="s">
        <v>67</v>
      </c>
      <c r="O36" s="23">
        <v>0</v>
      </c>
      <c r="P36" s="19"/>
      <c r="Q36" s="19"/>
      <c r="R36" s="19"/>
      <c r="S36" s="23">
        <v>0</v>
      </c>
      <c r="T36" s="23">
        <v>0</v>
      </c>
      <c r="U36" s="19"/>
      <c r="V36" s="20"/>
      <c r="W36" s="19"/>
      <c r="X36" s="23">
        <v>0</v>
      </c>
      <c r="Y36" s="23">
        <v>0</v>
      </c>
      <c r="Z36" s="23">
        <v>0</v>
      </c>
      <c r="AA36" s="19"/>
      <c r="AB36" s="20"/>
      <c r="AC36" s="19"/>
      <c r="AD36" s="23">
        <v>0</v>
      </c>
      <c r="AE36" s="19" t="s">
        <v>68</v>
      </c>
      <c r="AF36" s="20">
        <v>44978</v>
      </c>
      <c r="AG36" s="20">
        <v>45182</v>
      </c>
      <c r="AH36" s="20">
        <v>45237</v>
      </c>
      <c r="AI36" s="23">
        <v>70653</v>
      </c>
      <c r="AJ36" s="23">
        <v>0</v>
      </c>
      <c r="AK36" s="23">
        <v>0</v>
      </c>
      <c r="AL36" s="23">
        <v>0</v>
      </c>
      <c r="AM36" s="23">
        <v>0</v>
      </c>
      <c r="AN36" s="23">
        <v>0</v>
      </c>
      <c r="AO36" s="23">
        <v>0</v>
      </c>
      <c r="AP36" s="23">
        <v>0</v>
      </c>
      <c r="AQ36" s="23">
        <v>70653</v>
      </c>
      <c r="AR36" s="23">
        <v>0</v>
      </c>
      <c r="AS36" s="23">
        <v>0</v>
      </c>
      <c r="AT36" s="19"/>
      <c r="AU36" s="23">
        <v>70653</v>
      </c>
      <c r="AV36" s="19" t="s">
        <v>69</v>
      </c>
      <c r="AW36" s="19" t="s">
        <v>356</v>
      </c>
      <c r="AX36" s="19" t="s">
        <v>71</v>
      </c>
      <c r="AY36" s="23">
        <v>0</v>
      </c>
    </row>
    <row r="37" spans="1:51" hidden="1" x14ac:dyDescent="0.2">
      <c r="A37" s="19">
        <v>800212422</v>
      </c>
      <c r="B37" s="19" t="s">
        <v>15</v>
      </c>
      <c r="C37" s="19" t="s">
        <v>16</v>
      </c>
      <c r="D37" s="19">
        <v>1168615</v>
      </c>
      <c r="E37" s="19" t="s">
        <v>365</v>
      </c>
      <c r="F37" s="19" t="s">
        <v>366</v>
      </c>
      <c r="G37" s="20">
        <v>45291.581944444442</v>
      </c>
      <c r="H37" s="20">
        <v>45294.477777777778</v>
      </c>
      <c r="I37" s="21">
        <v>73734</v>
      </c>
      <c r="J37" s="21">
        <v>73734</v>
      </c>
      <c r="K37" s="22" t="s">
        <v>12</v>
      </c>
      <c r="L37" s="22" t="s">
        <v>10</v>
      </c>
      <c r="M37" s="19" t="s">
        <v>67</v>
      </c>
      <c r="N37" s="19" t="s">
        <v>67</v>
      </c>
      <c r="O37" s="23">
        <v>0</v>
      </c>
      <c r="P37" s="19"/>
      <c r="Q37" s="19"/>
      <c r="R37" s="19"/>
      <c r="S37" s="23">
        <v>0</v>
      </c>
      <c r="T37" s="23">
        <v>0</v>
      </c>
      <c r="U37" s="19"/>
      <c r="V37" s="20"/>
      <c r="W37" s="19"/>
      <c r="X37" s="23">
        <v>0</v>
      </c>
      <c r="Y37" s="23">
        <v>0</v>
      </c>
      <c r="Z37" s="23">
        <v>0</v>
      </c>
      <c r="AA37" s="19"/>
      <c r="AB37" s="20"/>
      <c r="AC37" s="19"/>
      <c r="AD37" s="23">
        <v>0</v>
      </c>
      <c r="AE37" s="19" t="s">
        <v>68</v>
      </c>
      <c r="AF37" s="20">
        <v>45291</v>
      </c>
      <c r="AG37" s="20">
        <v>45414</v>
      </c>
      <c r="AH37" s="20">
        <v>45435</v>
      </c>
      <c r="AI37" s="23">
        <v>73734</v>
      </c>
      <c r="AJ37" s="23">
        <v>0</v>
      </c>
      <c r="AK37" s="23">
        <v>0</v>
      </c>
      <c r="AL37" s="23">
        <v>0</v>
      </c>
      <c r="AM37" s="23">
        <v>0</v>
      </c>
      <c r="AN37" s="23">
        <v>0</v>
      </c>
      <c r="AO37" s="23">
        <v>0</v>
      </c>
      <c r="AP37" s="23">
        <v>0</v>
      </c>
      <c r="AQ37" s="23">
        <v>73734</v>
      </c>
      <c r="AR37" s="23">
        <v>0</v>
      </c>
      <c r="AS37" s="23">
        <v>0</v>
      </c>
      <c r="AT37" s="19"/>
      <c r="AU37" s="23">
        <v>73734</v>
      </c>
      <c r="AV37" s="19" t="s">
        <v>69</v>
      </c>
      <c r="AW37" s="19" t="s">
        <v>367</v>
      </c>
      <c r="AX37" s="19" t="s">
        <v>368</v>
      </c>
      <c r="AY37" s="23">
        <v>0</v>
      </c>
    </row>
    <row r="38" spans="1:51" hidden="1" x14ac:dyDescent="0.2">
      <c r="A38" s="19">
        <v>800212422</v>
      </c>
      <c r="B38" s="19" t="s">
        <v>15</v>
      </c>
      <c r="C38" s="19" t="s">
        <v>16</v>
      </c>
      <c r="D38" s="19">
        <v>1119143</v>
      </c>
      <c r="E38" s="19" t="s">
        <v>376</v>
      </c>
      <c r="F38" s="19" t="s">
        <v>377</v>
      </c>
      <c r="G38" s="20">
        <v>45171.239583333336</v>
      </c>
      <c r="H38" s="20">
        <v>45177.298611111109</v>
      </c>
      <c r="I38" s="21">
        <v>90655</v>
      </c>
      <c r="J38" s="21">
        <v>90655</v>
      </c>
      <c r="K38" s="22" t="s">
        <v>13</v>
      </c>
      <c r="L38" s="22" t="s">
        <v>10</v>
      </c>
      <c r="M38" s="19" t="s">
        <v>67</v>
      </c>
      <c r="N38" s="19" t="s">
        <v>67</v>
      </c>
      <c r="O38" s="23">
        <v>0</v>
      </c>
      <c r="P38" s="19"/>
      <c r="Q38" s="19"/>
      <c r="R38" s="19"/>
      <c r="S38" s="23">
        <v>0</v>
      </c>
      <c r="T38" s="23">
        <v>0</v>
      </c>
      <c r="U38" s="19"/>
      <c r="V38" s="20"/>
      <c r="W38" s="19"/>
      <c r="X38" s="23">
        <v>0</v>
      </c>
      <c r="Y38" s="23">
        <v>0</v>
      </c>
      <c r="Z38" s="23">
        <v>0</v>
      </c>
      <c r="AA38" s="19"/>
      <c r="AB38" s="20"/>
      <c r="AC38" s="19"/>
      <c r="AD38" s="23">
        <v>0</v>
      </c>
      <c r="AE38" s="19" t="s">
        <v>68</v>
      </c>
      <c r="AF38" s="20">
        <v>45171</v>
      </c>
      <c r="AG38" s="20">
        <v>45414</v>
      </c>
      <c r="AH38" s="20">
        <v>45432</v>
      </c>
      <c r="AI38" s="23">
        <v>90655</v>
      </c>
      <c r="AJ38" s="23">
        <v>0</v>
      </c>
      <c r="AK38" s="23">
        <v>0</v>
      </c>
      <c r="AL38" s="23">
        <v>0</v>
      </c>
      <c r="AM38" s="23">
        <v>0</v>
      </c>
      <c r="AN38" s="23">
        <v>0</v>
      </c>
      <c r="AO38" s="23">
        <v>0</v>
      </c>
      <c r="AP38" s="23">
        <v>0</v>
      </c>
      <c r="AQ38" s="23">
        <v>90655</v>
      </c>
      <c r="AR38" s="23">
        <v>0</v>
      </c>
      <c r="AS38" s="23">
        <v>0</v>
      </c>
      <c r="AT38" s="19"/>
      <c r="AU38" s="23">
        <v>90655</v>
      </c>
      <c r="AV38" s="19" t="s">
        <v>69</v>
      </c>
      <c r="AW38" s="19" t="s">
        <v>378</v>
      </c>
      <c r="AX38" s="19" t="s">
        <v>109</v>
      </c>
      <c r="AY38" s="23">
        <v>0</v>
      </c>
    </row>
    <row r="39" spans="1:51" hidden="1" x14ac:dyDescent="0.2">
      <c r="A39" s="19">
        <v>800212422</v>
      </c>
      <c r="B39" s="19" t="s">
        <v>15</v>
      </c>
      <c r="C39" s="19" t="s">
        <v>17</v>
      </c>
      <c r="D39" s="19">
        <v>22164</v>
      </c>
      <c r="E39" s="19" t="s">
        <v>382</v>
      </c>
      <c r="F39" s="19" t="s">
        <v>383</v>
      </c>
      <c r="G39" s="20">
        <v>45209.397916666669</v>
      </c>
      <c r="H39" s="20">
        <v>45211.381249999999</v>
      </c>
      <c r="I39" s="21">
        <v>115668</v>
      </c>
      <c r="J39" s="21">
        <v>111568</v>
      </c>
      <c r="K39" s="22" t="s">
        <v>13</v>
      </c>
      <c r="L39" s="22" t="s">
        <v>10</v>
      </c>
      <c r="M39" s="19" t="s">
        <v>67</v>
      </c>
      <c r="N39" s="19" t="s">
        <v>67</v>
      </c>
      <c r="O39" s="23">
        <v>0</v>
      </c>
      <c r="P39" s="19"/>
      <c r="Q39" s="19"/>
      <c r="R39" s="19"/>
      <c r="S39" s="23">
        <v>0</v>
      </c>
      <c r="T39" s="23">
        <v>0</v>
      </c>
      <c r="U39" s="19"/>
      <c r="V39" s="20"/>
      <c r="W39" s="19"/>
      <c r="X39" s="23">
        <v>0</v>
      </c>
      <c r="Y39" s="23">
        <v>0</v>
      </c>
      <c r="Z39" s="23">
        <v>0</v>
      </c>
      <c r="AA39" s="19"/>
      <c r="AB39" s="20"/>
      <c r="AC39" s="19"/>
      <c r="AD39" s="23">
        <v>0</v>
      </c>
      <c r="AE39" s="19" t="s">
        <v>68</v>
      </c>
      <c r="AF39" s="20">
        <v>45209</v>
      </c>
      <c r="AG39" s="20">
        <v>45414</v>
      </c>
      <c r="AH39" s="20">
        <v>45432</v>
      </c>
      <c r="AI39" s="23">
        <v>115668</v>
      </c>
      <c r="AJ39" s="23">
        <v>0</v>
      </c>
      <c r="AK39" s="23">
        <v>0</v>
      </c>
      <c r="AL39" s="23">
        <v>0</v>
      </c>
      <c r="AM39" s="23">
        <v>0</v>
      </c>
      <c r="AN39" s="23">
        <v>0</v>
      </c>
      <c r="AO39" s="23">
        <v>0</v>
      </c>
      <c r="AP39" s="23">
        <v>0</v>
      </c>
      <c r="AQ39" s="23">
        <v>115668</v>
      </c>
      <c r="AR39" s="23">
        <v>0</v>
      </c>
      <c r="AS39" s="23">
        <v>0</v>
      </c>
      <c r="AT39" s="19"/>
      <c r="AU39" s="23">
        <v>115668</v>
      </c>
      <c r="AV39" s="19" t="s">
        <v>69</v>
      </c>
      <c r="AW39" s="19" t="s">
        <v>384</v>
      </c>
      <c r="AX39" s="19" t="s">
        <v>71</v>
      </c>
      <c r="AY39" s="23">
        <v>0</v>
      </c>
    </row>
    <row r="40" spans="1:51" hidden="1" x14ac:dyDescent="0.2">
      <c r="A40" s="19">
        <v>800212422</v>
      </c>
      <c r="B40" s="19" t="s">
        <v>15</v>
      </c>
      <c r="C40" s="19" t="s">
        <v>16</v>
      </c>
      <c r="D40" s="19">
        <v>1174569</v>
      </c>
      <c r="E40" s="19" t="s">
        <v>395</v>
      </c>
      <c r="F40" s="19" t="s">
        <v>396</v>
      </c>
      <c r="G40" s="20">
        <v>45309.631249999999</v>
      </c>
      <c r="H40" s="20">
        <v>45337.46597222222</v>
      </c>
      <c r="I40" s="21">
        <v>140000</v>
      </c>
      <c r="J40" s="21">
        <v>133849</v>
      </c>
      <c r="K40" s="22" t="s">
        <v>14</v>
      </c>
      <c r="L40" s="22" t="s">
        <v>10</v>
      </c>
      <c r="M40" s="19" t="s">
        <v>67</v>
      </c>
      <c r="N40" s="19" t="s">
        <v>67</v>
      </c>
      <c r="O40" s="23">
        <v>0</v>
      </c>
      <c r="P40" s="19"/>
      <c r="Q40" s="19"/>
      <c r="R40" s="19"/>
      <c r="S40" s="23">
        <v>0</v>
      </c>
      <c r="T40" s="23">
        <v>0</v>
      </c>
      <c r="U40" s="19"/>
      <c r="V40" s="20"/>
      <c r="W40" s="19"/>
      <c r="X40" s="23">
        <v>0</v>
      </c>
      <c r="Y40" s="23">
        <v>0</v>
      </c>
      <c r="Z40" s="23">
        <v>0</v>
      </c>
      <c r="AA40" s="19"/>
      <c r="AB40" s="20"/>
      <c r="AC40" s="19"/>
      <c r="AD40" s="23">
        <v>0</v>
      </c>
      <c r="AE40" s="19" t="s">
        <v>68</v>
      </c>
      <c r="AF40" s="20">
        <v>45309</v>
      </c>
      <c r="AG40" s="20">
        <v>45447</v>
      </c>
      <c r="AH40" s="20">
        <v>45448</v>
      </c>
      <c r="AI40" s="23">
        <v>140000</v>
      </c>
      <c r="AJ40" s="23">
        <v>0</v>
      </c>
      <c r="AK40" s="23">
        <v>0</v>
      </c>
      <c r="AL40" s="23">
        <v>0</v>
      </c>
      <c r="AM40" s="23">
        <v>0</v>
      </c>
      <c r="AN40" s="23">
        <v>0</v>
      </c>
      <c r="AO40" s="23">
        <v>0</v>
      </c>
      <c r="AP40" s="23">
        <v>0</v>
      </c>
      <c r="AQ40" s="23">
        <v>140000</v>
      </c>
      <c r="AR40" s="23">
        <v>0</v>
      </c>
      <c r="AS40" s="23">
        <v>0</v>
      </c>
      <c r="AT40" s="19"/>
      <c r="AU40" s="23">
        <v>140000</v>
      </c>
      <c r="AV40" s="19" t="s">
        <v>69</v>
      </c>
      <c r="AW40" s="19" t="s">
        <v>397</v>
      </c>
      <c r="AX40" s="19" t="s">
        <v>398</v>
      </c>
      <c r="AY40" s="23">
        <v>0</v>
      </c>
    </row>
    <row r="41" spans="1:51" hidden="1" x14ac:dyDescent="0.2">
      <c r="A41" s="19">
        <v>800212422</v>
      </c>
      <c r="B41" s="19" t="s">
        <v>15</v>
      </c>
      <c r="C41" s="19" t="s">
        <v>16</v>
      </c>
      <c r="D41" s="19">
        <v>1177122</v>
      </c>
      <c r="E41" s="19" t="s">
        <v>399</v>
      </c>
      <c r="F41" s="19" t="s">
        <v>400</v>
      </c>
      <c r="G41" s="20">
        <v>45315.729861111111</v>
      </c>
      <c r="H41" s="20">
        <v>45337.46597222222</v>
      </c>
      <c r="I41" s="21">
        <v>140000</v>
      </c>
      <c r="J41" s="21">
        <v>133849</v>
      </c>
      <c r="K41" s="22" t="s">
        <v>14</v>
      </c>
      <c r="L41" s="22" t="s">
        <v>10</v>
      </c>
      <c r="M41" s="19" t="s">
        <v>67</v>
      </c>
      <c r="N41" s="19" t="s">
        <v>67</v>
      </c>
      <c r="O41" s="23">
        <v>0</v>
      </c>
      <c r="P41" s="19"/>
      <c r="Q41" s="19"/>
      <c r="R41" s="19"/>
      <c r="S41" s="23">
        <v>0</v>
      </c>
      <c r="T41" s="23">
        <v>0</v>
      </c>
      <c r="U41" s="19"/>
      <c r="V41" s="20"/>
      <c r="W41" s="19"/>
      <c r="X41" s="23">
        <v>0</v>
      </c>
      <c r="Y41" s="23">
        <v>0</v>
      </c>
      <c r="Z41" s="23">
        <v>0</v>
      </c>
      <c r="AA41" s="19"/>
      <c r="AB41" s="20"/>
      <c r="AC41" s="19"/>
      <c r="AD41" s="23">
        <v>0</v>
      </c>
      <c r="AE41" s="19" t="s">
        <v>68</v>
      </c>
      <c r="AF41" s="20">
        <v>45315</v>
      </c>
      <c r="AG41" s="20">
        <v>45447</v>
      </c>
      <c r="AH41" s="20">
        <v>45448</v>
      </c>
      <c r="AI41" s="23">
        <v>140000</v>
      </c>
      <c r="AJ41" s="23">
        <v>0</v>
      </c>
      <c r="AK41" s="23">
        <v>0</v>
      </c>
      <c r="AL41" s="23">
        <v>0</v>
      </c>
      <c r="AM41" s="23">
        <v>0</v>
      </c>
      <c r="AN41" s="23">
        <v>0</v>
      </c>
      <c r="AO41" s="23">
        <v>0</v>
      </c>
      <c r="AP41" s="23">
        <v>0</v>
      </c>
      <c r="AQ41" s="23">
        <v>140000</v>
      </c>
      <c r="AR41" s="23">
        <v>0</v>
      </c>
      <c r="AS41" s="23">
        <v>0</v>
      </c>
      <c r="AT41" s="19"/>
      <c r="AU41" s="23">
        <v>140000</v>
      </c>
      <c r="AV41" s="19" t="s">
        <v>69</v>
      </c>
      <c r="AW41" s="19" t="s">
        <v>401</v>
      </c>
      <c r="AX41" s="19" t="s">
        <v>398</v>
      </c>
      <c r="AY41" s="23">
        <v>0</v>
      </c>
    </row>
    <row r="42" spans="1:51" hidden="1" x14ac:dyDescent="0.2">
      <c r="A42" s="19">
        <v>800212422</v>
      </c>
      <c r="B42" s="19" t="s">
        <v>15</v>
      </c>
      <c r="C42" s="19" t="s">
        <v>16</v>
      </c>
      <c r="D42" s="19">
        <v>1179209</v>
      </c>
      <c r="E42" s="19" t="s">
        <v>402</v>
      </c>
      <c r="F42" s="19" t="s">
        <v>403</v>
      </c>
      <c r="G42" s="20">
        <v>45321.603472222225</v>
      </c>
      <c r="H42" s="20">
        <v>45337.46597222222</v>
      </c>
      <c r="I42" s="21">
        <v>140000</v>
      </c>
      <c r="J42" s="21">
        <v>133849</v>
      </c>
      <c r="K42" s="22" t="s">
        <v>14</v>
      </c>
      <c r="L42" s="22" t="s">
        <v>10</v>
      </c>
      <c r="M42" s="19" t="s">
        <v>67</v>
      </c>
      <c r="N42" s="19" t="s">
        <v>67</v>
      </c>
      <c r="O42" s="23">
        <v>0</v>
      </c>
      <c r="P42" s="19"/>
      <c r="Q42" s="19"/>
      <c r="R42" s="19"/>
      <c r="S42" s="23">
        <v>0</v>
      </c>
      <c r="T42" s="23">
        <v>0</v>
      </c>
      <c r="U42" s="19"/>
      <c r="V42" s="20"/>
      <c r="W42" s="19"/>
      <c r="X42" s="23">
        <v>0</v>
      </c>
      <c r="Y42" s="23">
        <v>0</v>
      </c>
      <c r="Z42" s="23">
        <v>0</v>
      </c>
      <c r="AA42" s="19"/>
      <c r="AB42" s="20"/>
      <c r="AC42" s="19"/>
      <c r="AD42" s="23">
        <v>0</v>
      </c>
      <c r="AE42" s="19" t="s">
        <v>68</v>
      </c>
      <c r="AF42" s="20">
        <v>45321</v>
      </c>
      <c r="AG42" s="20">
        <v>45447</v>
      </c>
      <c r="AH42" s="20">
        <v>45448</v>
      </c>
      <c r="AI42" s="23">
        <v>140000</v>
      </c>
      <c r="AJ42" s="23">
        <v>0</v>
      </c>
      <c r="AK42" s="23">
        <v>0</v>
      </c>
      <c r="AL42" s="23">
        <v>0</v>
      </c>
      <c r="AM42" s="23">
        <v>0</v>
      </c>
      <c r="AN42" s="23">
        <v>0</v>
      </c>
      <c r="AO42" s="23">
        <v>0</v>
      </c>
      <c r="AP42" s="23">
        <v>0</v>
      </c>
      <c r="AQ42" s="23">
        <v>140000</v>
      </c>
      <c r="AR42" s="23">
        <v>0</v>
      </c>
      <c r="AS42" s="23">
        <v>0</v>
      </c>
      <c r="AT42" s="19"/>
      <c r="AU42" s="23">
        <v>140000</v>
      </c>
      <c r="AV42" s="19" t="s">
        <v>69</v>
      </c>
      <c r="AW42" s="19" t="s">
        <v>404</v>
      </c>
      <c r="AX42" s="19" t="s">
        <v>398</v>
      </c>
      <c r="AY42" s="23">
        <v>0</v>
      </c>
    </row>
    <row r="43" spans="1:51" hidden="1" x14ac:dyDescent="0.2">
      <c r="A43" s="19">
        <v>800212422</v>
      </c>
      <c r="B43" s="19" t="s">
        <v>15</v>
      </c>
      <c r="C43" s="19" t="s">
        <v>16</v>
      </c>
      <c r="D43" s="19">
        <v>1181232</v>
      </c>
      <c r="E43" s="19" t="s">
        <v>405</v>
      </c>
      <c r="F43" s="19" t="s">
        <v>406</v>
      </c>
      <c r="G43" s="20">
        <v>45327.675000000003</v>
      </c>
      <c r="H43" s="20">
        <v>45337.475694444445</v>
      </c>
      <c r="I43" s="21">
        <v>140000</v>
      </c>
      <c r="J43" s="21">
        <v>133849</v>
      </c>
      <c r="K43" s="22" t="s">
        <v>14</v>
      </c>
      <c r="L43" s="22" t="s">
        <v>10</v>
      </c>
      <c r="M43" s="19" t="s">
        <v>67</v>
      </c>
      <c r="N43" s="19" t="s">
        <v>67</v>
      </c>
      <c r="O43" s="23">
        <v>0</v>
      </c>
      <c r="P43" s="19"/>
      <c r="Q43" s="19"/>
      <c r="R43" s="19"/>
      <c r="S43" s="23">
        <v>0</v>
      </c>
      <c r="T43" s="23">
        <v>0</v>
      </c>
      <c r="U43" s="19"/>
      <c r="V43" s="20"/>
      <c r="W43" s="19"/>
      <c r="X43" s="23">
        <v>0</v>
      </c>
      <c r="Y43" s="23">
        <v>0</v>
      </c>
      <c r="Z43" s="23">
        <v>0</v>
      </c>
      <c r="AA43" s="19"/>
      <c r="AB43" s="20"/>
      <c r="AC43" s="19"/>
      <c r="AD43" s="23">
        <v>0</v>
      </c>
      <c r="AE43" s="19" t="s">
        <v>68</v>
      </c>
      <c r="AF43" s="20">
        <v>45327</v>
      </c>
      <c r="AG43" s="20">
        <v>45447</v>
      </c>
      <c r="AH43" s="20">
        <v>45448</v>
      </c>
      <c r="AI43" s="23">
        <v>140000</v>
      </c>
      <c r="AJ43" s="23">
        <v>0</v>
      </c>
      <c r="AK43" s="23">
        <v>0</v>
      </c>
      <c r="AL43" s="23">
        <v>0</v>
      </c>
      <c r="AM43" s="23">
        <v>0</v>
      </c>
      <c r="AN43" s="23">
        <v>0</v>
      </c>
      <c r="AO43" s="23">
        <v>0</v>
      </c>
      <c r="AP43" s="23">
        <v>0</v>
      </c>
      <c r="AQ43" s="23">
        <v>140000</v>
      </c>
      <c r="AR43" s="23">
        <v>0</v>
      </c>
      <c r="AS43" s="23">
        <v>0</v>
      </c>
      <c r="AT43" s="19"/>
      <c r="AU43" s="23">
        <v>140000</v>
      </c>
      <c r="AV43" s="19" t="s">
        <v>69</v>
      </c>
      <c r="AW43" s="19" t="s">
        <v>407</v>
      </c>
      <c r="AX43" s="19" t="s">
        <v>398</v>
      </c>
      <c r="AY43" s="23">
        <v>0</v>
      </c>
    </row>
    <row r="44" spans="1:51" hidden="1" x14ac:dyDescent="0.2">
      <c r="A44" s="19">
        <v>800212422</v>
      </c>
      <c r="B44" s="19" t="s">
        <v>15</v>
      </c>
      <c r="C44" s="19" t="s">
        <v>16</v>
      </c>
      <c r="D44" s="19">
        <v>1186004</v>
      </c>
      <c r="E44" s="19" t="s">
        <v>408</v>
      </c>
      <c r="F44" s="19" t="s">
        <v>409</v>
      </c>
      <c r="G44" s="20">
        <v>45338.598611111112</v>
      </c>
      <c r="H44" s="20">
        <v>45363.787499999999</v>
      </c>
      <c r="I44" s="21">
        <v>140000</v>
      </c>
      <c r="J44" s="21">
        <v>133849</v>
      </c>
      <c r="K44" s="22" t="s">
        <v>14</v>
      </c>
      <c r="L44" s="22" t="s">
        <v>10</v>
      </c>
      <c r="M44" s="19" t="s">
        <v>67</v>
      </c>
      <c r="N44" s="19" t="s">
        <v>67</v>
      </c>
      <c r="O44" s="23">
        <v>0</v>
      </c>
      <c r="P44" s="19"/>
      <c r="Q44" s="19"/>
      <c r="R44" s="19"/>
      <c r="S44" s="23">
        <v>0</v>
      </c>
      <c r="T44" s="23">
        <v>0</v>
      </c>
      <c r="U44" s="19"/>
      <c r="V44" s="20"/>
      <c r="W44" s="19"/>
      <c r="X44" s="23">
        <v>0</v>
      </c>
      <c r="Y44" s="23">
        <v>0</v>
      </c>
      <c r="Z44" s="23">
        <v>0</v>
      </c>
      <c r="AA44" s="19"/>
      <c r="AB44" s="20"/>
      <c r="AC44" s="19"/>
      <c r="AD44" s="23">
        <v>0</v>
      </c>
      <c r="AE44" s="19" t="s">
        <v>68</v>
      </c>
      <c r="AF44" s="20">
        <v>45338</v>
      </c>
      <c r="AG44" s="20">
        <v>45447</v>
      </c>
      <c r="AH44" s="20">
        <v>45448</v>
      </c>
      <c r="AI44" s="23">
        <v>140000</v>
      </c>
      <c r="AJ44" s="23">
        <v>0</v>
      </c>
      <c r="AK44" s="23">
        <v>0</v>
      </c>
      <c r="AL44" s="23">
        <v>0</v>
      </c>
      <c r="AM44" s="23">
        <v>0</v>
      </c>
      <c r="AN44" s="23">
        <v>0</v>
      </c>
      <c r="AO44" s="23">
        <v>0</v>
      </c>
      <c r="AP44" s="23">
        <v>0</v>
      </c>
      <c r="AQ44" s="23">
        <v>140000</v>
      </c>
      <c r="AR44" s="23">
        <v>0</v>
      </c>
      <c r="AS44" s="23">
        <v>0</v>
      </c>
      <c r="AT44" s="19"/>
      <c r="AU44" s="23">
        <v>140000</v>
      </c>
      <c r="AV44" s="19" t="s">
        <v>69</v>
      </c>
      <c r="AW44" s="19" t="s">
        <v>410</v>
      </c>
      <c r="AX44" s="19" t="s">
        <v>398</v>
      </c>
      <c r="AY44" s="23">
        <v>0</v>
      </c>
    </row>
    <row r="45" spans="1:51" hidden="1" x14ac:dyDescent="0.2">
      <c r="A45" s="19">
        <v>800212422</v>
      </c>
      <c r="B45" s="19" t="s">
        <v>15</v>
      </c>
      <c r="C45" s="19" t="s">
        <v>16</v>
      </c>
      <c r="D45" s="19">
        <v>1188639</v>
      </c>
      <c r="E45" s="19" t="s">
        <v>411</v>
      </c>
      <c r="F45" s="19" t="s">
        <v>412</v>
      </c>
      <c r="G45" s="20">
        <v>45345.453472222223</v>
      </c>
      <c r="H45" s="20">
        <v>45363.787499999999</v>
      </c>
      <c r="I45" s="21">
        <v>140000</v>
      </c>
      <c r="J45" s="21">
        <v>133849</v>
      </c>
      <c r="K45" s="22" t="s">
        <v>14</v>
      </c>
      <c r="L45" s="22" t="s">
        <v>10</v>
      </c>
      <c r="M45" s="19" t="s">
        <v>67</v>
      </c>
      <c r="N45" s="19" t="s">
        <v>67</v>
      </c>
      <c r="O45" s="23">
        <v>0</v>
      </c>
      <c r="P45" s="19"/>
      <c r="Q45" s="19"/>
      <c r="R45" s="19"/>
      <c r="S45" s="23">
        <v>0</v>
      </c>
      <c r="T45" s="23">
        <v>0</v>
      </c>
      <c r="U45" s="19"/>
      <c r="V45" s="20"/>
      <c r="W45" s="19"/>
      <c r="X45" s="23">
        <v>0</v>
      </c>
      <c r="Y45" s="23">
        <v>0</v>
      </c>
      <c r="Z45" s="23">
        <v>0</v>
      </c>
      <c r="AA45" s="19"/>
      <c r="AB45" s="20"/>
      <c r="AC45" s="19"/>
      <c r="AD45" s="23">
        <v>0</v>
      </c>
      <c r="AE45" s="19" t="s">
        <v>68</v>
      </c>
      <c r="AF45" s="20">
        <v>45345</v>
      </c>
      <c r="AG45" s="20">
        <v>45447</v>
      </c>
      <c r="AH45" s="20">
        <v>45448</v>
      </c>
      <c r="AI45" s="23">
        <v>140000</v>
      </c>
      <c r="AJ45" s="23">
        <v>0</v>
      </c>
      <c r="AK45" s="23">
        <v>0</v>
      </c>
      <c r="AL45" s="23">
        <v>0</v>
      </c>
      <c r="AM45" s="23">
        <v>0</v>
      </c>
      <c r="AN45" s="23">
        <v>0</v>
      </c>
      <c r="AO45" s="23">
        <v>0</v>
      </c>
      <c r="AP45" s="23">
        <v>0</v>
      </c>
      <c r="AQ45" s="23">
        <v>140000</v>
      </c>
      <c r="AR45" s="23">
        <v>0</v>
      </c>
      <c r="AS45" s="23">
        <v>0</v>
      </c>
      <c r="AT45" s="19"/>
      <c r="AU45" s="23">
        <v>140000</v>
      </c>
      <c r="AV45" s="19" t="s">
        <v>69</v>
      </c>
      <c r="AW45" s="19" t="s">
        <v>413</v>
      </c>
      <c r="AX45" s="19" t="s">
        <v>398</v>
      </c>
      <c r="AY45" s="23">
        <v>0</v>
      </c>
    </row>
    <row r="46" spans="1:51" hidden="1" x14ac:dyDescent="0.2">
      <c r="A46" s="19">
        <v>800212422</v>
      </c>
      <c r="B46" s="19" t="s">
        <v>15</v>
      </c>
      <c r="C46" s="19" t="s">
        <v>16</v>
      </c>
      <c r="D46" s="19">
        <v>1188822</v>
      </c>
      <c r="E46" s="19" t="s">
        <v>414</v>
      </c>
      <c r="F46" s="19" t="s">
        <v>415</v>
      </c>
      <c r="G46" s="20">
        <v>45345.626388888886</v>
      </c>
      <c r="H46" s="20">
        <v>45363.787499999999</v>
      </c>
      <c r="I46" s="21">
        <v>140000</v>
      </c>
      <c r="J46" s="21">
        <v>133849</v>
      </c>
      <c r="K46" s="22" t="s">
        <v>14</v>
      </c>
      <c r="L46" s="22" t="s">
        <v>10</v>
      </c>
      <c r="M46" s="19" t="s">
        <v>67</v>
      </c>
      <c r="N46" s="19" t="s">
        <v>67</v>
      </c>
      <c r="O46" s="23">
        <v>0</v>
      </c>
      <c r="P46" s="19"/>
      <c r="Q46" s="19"/>
      <c r="R46" s="19"/>
      <c r="S46" s="23">
        <v>0</v>
      </c>
      <c r="T46" s="23">
        <v>0</v>
      </c>
      <c r="U46" s="19"/>
      <c r="V46" s="20"/>
      <c r="W46" s="19"/>
      <c r="X46" s="23">
        <v>0</v>
      </c>
      <c r="Y46" s="23">
        <v>0</v>
      </c>
      <c r="Z46" s="23">
        <v>0</v>
      </c>
      <c r="AA46" s="19"/>
      <c r="AB46" s="20"/>
      <c r="AC46" s="19"/>
      <c r="AD46" s="23">
        <v>0</v>
      </c>
      <c r="AE46" s="19" t="s">
        <v>68</v>
      </c>
      <c r="AF46" s="20">
        <v>45345</v>
      </c>
      <c r="AG46" s="20">
        <v>45447</v>
      </c>
      <c r="AH46" s="20">
        <v>45448</v>
      </c>
      <c r="AI46" s="23">
        <v>140000</v>
      </c>
      <c r="AJ46" s="23">
        <v>0</v>
      </c>
      <c r="AK46" s="23">
        <v>0</v>
      </c>
      <c r="AL46" s="23">
        <v>0</v>
      </c>
      <c r="AM46" s="23">
        <v>0</v>
      </c>
      <c r="AN46" s="23">
        <v>0</v>
      </c>
      <c r="AO46" s="23">
        <v>0</v>
      </c>
      <c r="AP46" s="23">
        <v>0</v>
      </c>
      <c r="AQ46" s="23">
        <v>140000</v>
      </c>
      <c r="AR46" s="23">
        <v>0</v>
      </c>
      <c r="AS46" s="23">
        <v>0</v>
      </c>
      <c r="AT46" s="19"/>
      <c r="AU46" s="23">
        <v>140000</v>
      </c>
      <c r="AV46" s="19" t="s">
        <v>69</v>
      </c>
      <c r="AW46" s="19" t="s">
        <v>416</v>
      </c>
      <c r="AX46" s="19" t="s">
        <v>398</v>
      </c>
      <c r="AY46" s="23">
        <v>0</v>
      </c>
    </row>
    <row r="47" spans="1:51" hidden="1" x14ac:dyDescent="0.2">
      <c r="A47" s="19">
        <v>800212422</v>
      </c>
      <c r="B47" s="19" t="s">
        <v>15</v>
      </c>
      <c r="C47" s="19" t="s">
        <v>16</v>
      </c>
      <c r="D47" s="19">
        <v>1193422</v>
      </c>
      <c r="E47" s="19" t="s">
        <v>417</v>
      </c>
      <c r="F47" s="19" t="s">
        <v>418</v>
      </c>
      <c r="G47" s="20">
        <v>45358.652777777781</v>
      </c>
      <c r="H47" s="20">
        <v>45363.787499999999</v>
      </c>
      <c r="I47" s="21">
        <v>140000</v>
      </c>
      <c r="J47" s="21">
        <v>133849</v>
      </c>
      <c r="K47" s="22" t="s">
        <v>14</v>
      </c>
      <c r="L47" s="22" t="s">
        <v>10</v>
      </c>
      <c r="M47" s="19" t="s">
        <v>67</v>
      </c>
      <c r="N47" s="19" t="s">
        <v>67</v>
      </c>
      <c r="O47" s="23">
        <v>0</v>
      </c>
      <c r="P47" s="19"/>
      <c r="Q47" s="19"/>
      <c r="R47" s="19"/>
      <c r="S47" s="23">
        <v>0</v>
      </c>
      <c r="T47" s="23">
        <v>0</v>
      </c>
      <c r="U47" s="19"/>
      <c r="V47" s="20"/>
      <c r="W47" s="19"/>
      <c r="X47" s="23">
        <v>0</v>
      </c>
      <c r="Y47" s="23">
        <v>0</v>
      </c>
      <c r="Z47" s="23">
        <v>0</v>
      </c>
      <c r="AA47" s="19"/>
      <c r="AB47" s="20"/>
      <c r="AC47" s="19"/>
      <c r="AD47" s="23">
        <v>0</v>
      </c>
      <c r="AE47" s="19" t="s">
        <v>68</v>
      </c>
      <c r="AF47" s="20">
        <v>45358</v>
      </c>
      <c r="AG47" s="20">
        <v>45447</v>
      </c>
      <c r="AH47" s="20">
        <v>45448</v>
      </c>
      <c r="AI47" s="23">
        <v>140000</v>
      </c>
      <c r="AJ47" s="23">
        <v>0</v>
      </c>
      <c r="AK47" s="23">
        <v>0</v>
      </c>
      <c r="AL47" s="23">
        <v>0</v>
      </c>
      <c r="AM47" s="23">
        <v>0</v>
      </c>
      <c r="AN47" s="23">
        <v>0</v>
      </c>
      <c r="AO47" s="23">
        <v>0</v>
      </c>
      <c r="AP47" s="23">
        <v>0</v>
      </c>
      <c r="AQ47" s="23">
        <v>140000</v>
      </c>
      <c r="AR47" s="23">
        <v>0</v>
      </c>
      <c r="AS47" s="23">
        <v>0</v>
      </c>
      <c r="AT47" s="19"/>
      <c r="AU47" s="23">
        <v>140000</v>
      </c>
      <c r="AV47" s="19" t="s">
        <v>69</v>
      </c>
      <c r="AW47" s="19" t="s">
        <v>416</v>
      </c>
      <c r="AX47" s="19" t="s">
        <v>398</v>
      </c>
      <c r="AY47" s="23">
        <v>0</v>
      </c>
    </row>
    <row r="48" spans="1:51" hidden="1" x14ac:dyDescent="0.2">
      <c r="A48" s="19">
        <v>800212422</v>
      </c>
      <c r="B48" s="19" t="s">
        <v>15</v>
      </c>
      <c r="C48" s="19" t="s">
        <v>16</v>
      </c>
      <c r="D48" s="19">
        <v>1193744</v>
      </c>
      <c r="E48" s="19" t="s">
        <v>419</v>
      </c>
      <c r="F48" s="19" t="s">
        <v>420</v>
      </c>
      <c r="G48" s="20">
        <v>45359.507638888892</v>
      </c>
      <c r="H48" s="20">
        <v>45377.602083333331</v>
      </c>
      <c r="I48" s="21">
        <v>140000</v>
      </c>
      <c r="J48" s="21">
        <v>133849</v>
      </c>
      <c r="K48" s="22" t="s">
        <v>14</v>
      </c>
      <c r="L48" s="22" t="s">
        <v>10</v>
      </c>
      <c r="M48" s="19" t="s">
        <v>67</v>
      </c>
      <c r="N48" s="19" t="s">
        <v>67</v>
      </c>
      <c r="O48" s="23">
        <v>0</v>
      </c>
      <c r="P48" s="19"/>
      <c r="Q48" s="19"/>
      <c r="R48" s="19"/>
      <c r="S48" s="23">
        <v>0</v>
      </c>
      <c r="T48" s="23">
        <v>0</v>
      </c>
      <c r="U48" s="19"/>
      <c r="V48" s="20"/>
      <c r="W48" s="19"/>
      <c r="X48" s="23">
        <v>0</v>
      </c>
      <c r="Y48" s="23">
        <v>0</v>
      </c>
      <c r="Z48" s="23">
        <v>0</v>
      </c>
      <c r="AA48" s="19"/>
      <c r="AB48" s="20"/>
      <c r="AC48" s="19"/>
      <c r="AD48" s="23">
        <v>0</v>
      </c>
      <c r="AE48" s="19" t="s">
        <v>68</v>
      </c>
      <c r="AF48" s="20">
        <v>45359</v>
      </c>
      <c r="AG48" s="20">
        <v>45447</v>
      </c>
      <c r="AH48" s="20">
        <v>45448</v>
      </c>
      <c r="AI48" s="23">
        <v>140000</v>
      </c>
      <c r="AJ48" s="23">
        <v>0</v>
      </c>
      <c r="AK48" s="23">
        <v>0</v>
      </c>
      <c r="AL48" s="23">
        <v>0</v>
      </c>
      <c r="AM48" s="23">
        <v>0</v>
      </c>
      <c r="AN48" s="23">
        <v>0</v>
      </c>
      <c r="AO48" s="23">
        <v>0</v>
      </c>
      <c r="AP48" s="23">
        <v>0</v>
      </c>
      <c r="AQ48" s="23">
        <v>140000</v>
      </c>
      <c r="AR48" s="23">
        <v>0</v>
      </c>
      <c r="AS48" s="23">
        <v>0</v>
      </c>
      <c r="AT48" s="19"/>
      <c r="AU48" s="23">
        <v>140000</v>
      </c>
      <c r="AV48" s="19" t="s">
        <v>69</v>
      </c>
      <c r="AW48" s="19" t="s">
        <v>421</v>
      </c>
      <c r="AX48" s="19" t="s">
        <v>398</v>
      </c>
      <c r="AY48" s="23">
        <v>0</v>
      </c>
    </row>
    <row r="49" spans="1:51" hidden="1" x14ac:dyDescent="0.2">
      <c r="A49" s="19">
        <v>800212422</v>
      </c>
      <c r="B49" s="19" t="s">
        <v>15</v>
      </c>
      <c r="C49" s="19" t="s">
        <v>16</v>
      </c>
      <c r="D49" s="19">
        <v>1196324</v>
      </c>
      <c r="E49" s="19" t="s">
        <v>422</v>
      </c>
      <c r="F49" s="19" t="s">
        <v>423</v>
      </c>
      <c r="G49" s="20">
        <v>45366.495833333334</v>
      </c>
      <c r="H49" s="20">
        <v>45371.722222222219</v>
      </c>
      <c r="I49" s="21">
        <v>140000</v>
      </c>
      <c r="J49" s="21">
        <v>133849</v>
      </c>
      <c r="K49" s="22" t="s">
        <v>14</v>
      </c>
      <c r="L49" s="22" t="s">
        <v>10</v>
      </c>
      <c r="M49" s="19" t="s">
        <v>67</v>
      </c>
      <c r="N49" s="19" t="s">
        <v>67</v>
      </c>
      <c r="O49" s="23">
        <v>0</v>
      </c>
      <c r="P49" s="19"/>
      <c r="Q49" s="19"/>
      <c r="R49" s="19"/>
      <c r="S49" s="23">
        <v>0</v>
      </c>
      <c r="T49" s="23">
        <v>0</v>
      </c>
      <c r="U49" s="19"/>
      <c r="V49" s="20"/>
      <c r="W49" s="19"/>
      <c r="X49" s="23">
        <v>0</v>
      </c>
      <c r="Y49" s="23">
        <v>0</v>
      </c>
      <c r="Z49" s="23">
        <v>0</v>
      </c>
      <c r="AA49" s="19"/>
      <c r="AB49" s="20"/>
      <c r="AC49" s="19"/>
      <c r="AD49" s="23">
        <v>0</v>
      </c>
      <c r="AE49" s="19" t="s">
        <v>68</v>
      </c>
      <c r="AF49" s="20">
        <v>45366</v>
      </c>
      <c r="AG49" s="20">
        <v>45447</v>
      </c>
      <c r="AH49" s="20">
        <v>45448</v>
      </c>
      <c r="AI49" s="23">
        <v>140000</v>
      </c>
      <c r="AJ49" s="23">
        <v>0</v>
      </c>
      <c r="AK49" s="23">
        <v>0</v>
      </c>
      <c r="AL49" s="23">
        <v>0</v>
      </c>
      <c r="AM49" s="23">
        <v>0</v>
      </c>
      <c r="AN49" s="23">
        <v>0</v>
      </c>
      <c r="AO49" s="23">
        <v>0</v>
      </c>
      <c r="AP49" s="23">
        <v>0</v>
      </c>
      <c r="AQ49" s="23">
        <v>140000</v>
      </c>
      <c r="AR49" s="23">
        <v>0</v>
      </c>
      <c r="AS49" s="23">
        <v>0</v>
      </c>
      <c r="AT49" s="19"/>
      <c r="AU49" s="23">
        <v>140000</v>
      </c>
      <c r="AV49" s="19" t="s">
        <v>69</v>
      </c>
      <c r="AW49" s="19" t="s">
        <v>410</v>
      </c>
      <c r="AX49" s="19" t="s">
        <v>398</v>
      </c>
      <c r="AY49" s="23">
        <v>0</v>
      </c>
    </row>
    <row r="50" spans="1:51" hidden="1" x14ac:dyDescent="0.2">
      <c r="A50" s="19">
        <v>800212422</v>
      </c>
      <c r="B50" s="19" t="s">
        <v>15</v>
      </c>
      <c r="C50" s="19" t="s">
        <v>16</v>
      </c>
      <c r="D50" s="19">
        <v>1196374</v>
      </c>
      <c r="E50" s="19" t="s">
        <v>424</v>
      </c>
      <c r="F50" s="19" t="s">
        <v>425</v>
      </c>
      <c r="G50" s="20">
        <v>45366.568055555559</v>
      </c>
      <c r="H50" s="20">
        <v>45373.606944444444</v>
      </c>
      <c r="I50" s="21">
        <v>140000</v>
      </c>
      <c r="J50" s="21">
        <v>133849</v>
      </c>
      <c r="K50" s="22" t="s">
        <v>14</v>
      </c>
      <c r="L50" s="22" t="s">
        <v>10</v>
      </c>
      <c r="M50" s="19" t="s">
        <v>67</v>
      </c>
      <c r="N50" s="19" t="s">
        <v>67</v>
      </c>
      <c r="O50" s="23">
        <v>0</v>
      </c>
      <c r="P50" s="19"/>
      <c r="Q50" s="19"/>
      <c r="R50" s="19"/>
      <c r="S50" s="23">
        <v>0</v>
      </c>
      <c r="T50" s="23">
        <v>0</v>
      </c>
      <c r="U50" s="19"/>
      <c r="V50" s="20"/>
      <c r="W50" s="19"/>
      <c r="X50" s="23">
        <v>0</v>
      </c>
      <c r="Y50" s="23">
        <v>0</v>
      </c>
      <c r="Z50" s="23">
        <v>0</v>
      </c>
      <c r="AA50" s="19"/>
      <c r="AB50" s="20"/>
      <c r="AC50" s="19"/>
      <c r="AD50" s="23">
        <v>0</v>
      </c>
      <c r="AE50" s="19" t="s">
        <v>68</v>
      </c>
      <c r="AF50" s="20">
        <v>45366</v>
      </c>
      <c r="AG50" s="20">
        <v>45447</v>
      </c>
      <c r="AH50" s="20">
        <v>45448</v>
      </c>
      <c r="AI50" s="23">
        <v>140000</v>
      </c>
      <c r="AJ50" s="23">
        <v>0</v>
      </c>
      <c r="AK50" s="23">
        <v>0</v>
      </c>
      <c r="AL50" s="23">
        <v>0</v>
      </c>
      <c r="AM50" s="23">
        <v>0</v>
      </c>
      <c r="AN50" s="23">
        <v>0</v>
      </c>
      <c r="AO50" s="23">
        <v>0</v>
      </c>
      <c r="AP50" s="23">
        <v>0</v>
      </c>
      <c r="AQ50" s="23">
        <v>140000</v>
      </c>
      <c r="AR50" s="23">
        <v>0</v>
      </c>
      <c r="AS50" s="23">
        <v>0</v>
      </c>
      <c r="AT50" s="19"/>
      <c r="AU50" s="23">
        <v>140000</v>
      </c>
      <c r="AV50" s="19" t="s">
        <v>69</v>
      </c>
      <c r="AW50" s="19" t="s">
        <v>410</v>
      </c>
      <c r="AX50" s="19" t="s">
        <v>398</v>
      </c>
      <c r="AY50" s="23">
        <v>0</v>
      </c>
    </row>
    <row r="51" spans="1:51" hidden="1" x14ac:dyDescent="0.2">
      <c r="A51" s="19">
        <v>800212422</v>
      </c>
      <c r="B51" s="19" t="s">
        <v>15</v>
      </c>
      <c r="C51" s="19" t="s">
        <v>16</v>
      </c>
      <c r="D51" s="19">
        <v>1200920</v>
      </c>
      <c r="E51" s="19" t="s">
        <v>426</v>
      </c>
      <c r="F51" s="19" t="s">
        <v>427</v>
      </c>
      <c r="G51" s="20">
        <v>45382.418055555558</v>
      </c>
      <c r="H51" s="20">
        <v>45415.408333333333</v>
      </c>
      <c r="I51" s="21">
        <v>140000</v>
      </c>
      <c r="J51" s="21">
        <v>133849</v>
      </c>
      <c r="K51" s="22" t="s">
        <v>14</v>
      </c>
      <c r="L51" s="22" t="s">
        <v>10</v>
      </c>
      <c r="M51" s="19" t="s">
        <v>67</v>
      </c>
      <c r="N51" s="19" t="s">
        <v>67</v>
      </c>
      <c r="O51" s="23">
        <v>0</v>
      </c>
      <c r="P51" s="19"/>
      <c r="Q51" s="19"/>
      <c r="R51" s="19"/>
      <c r="S51" s="23">
        <v>0</v>
      </c>
      <c r="T51" s="23">
        <v>0</v>
      </c>
      <c r="U51" s="19"/>
      <c r="V51" s="20"/>
      <c r="W51" s="19"/>
      <c r="X51" s="23">
        <v>0</v>
      </c>
      <c r="Y51" s="23">
        <v>0</v>
      </c>
      <c r="Z51" s="23">
        <v>0</v>
      </c>
      <c r="AA51" s="19"/>
      <c r="AB51" s="20"/>
      <c r="AC51" s="19"/>
      <c r="AD51" s="23">
        <v>0</v>
      </c>
      <c r="AE51" s="19" t="s">
        <v>68</v>
      </c>
      <c r="AF51" s="20">
        <v>45382</v>
      </c>
      <c r="AG51" s="20">
        <v>45537</v>
      </c>
      <c r="AH51" s="20">
        <v>45559</v>
      </c>
      <c r="AI51" s="23">
        <v>140000</v>
      </c>
      <c r="AJ51" s="23">
        <v>0</v>
      </c>
      <c r="AK51" s="23">
        <v>0</v>
      </c>
      <c r="AL51" s="23">
        <v>0</v>
      </c>
      <c r="AM51" s="23">
        <v>0</v>
      </c>
      <c r="AN51" s="23">
        <v>0</v>
      </c>
      <c r="AO51" s="23">
        <v>0</v>
      </c>
      <c r="AP51" s="23">
        <v>0</v>
      </c>
      <c r="AQ51" s="23">
        <v>140000</v>
      </c>
      <c r="AR51" s="23">
        <v>0</v>
      </c>
      <c r="AS51" s="23">
        <v>0</v>
      </c>
      <c r="AT51" s="19"/>
      <c r="AU51" s="23">
        <v>140000</v>
      </c>
      <c r="AV51" s="19" t="s">
        <v>69</v>
      </c>
      <c r="AW51" s="19" t="s">
        <v>428</v>
      </c>
      <c r="AX51" s="19" t="s">
        <v>398</v>
      </c>
      <c r="AY51" s="23">
        <v>0</v>
      </c>
    </row>
    <row r="52" spans="1:51" hidden="1" x14ac:dyDescent="0.2">
      <c r="A52" s="19">
        <v>800212422</v>
      </c>
      <c r="B52" s="19" t="s">
        <v>15</v>
      </c>
      <c r="C52" s="19" t="s">
        <v>16</v>
      </c>
      <c r="D52" s="19">
        <v>1204362</v>
      </c>
      <c r="E52" s="19" t="s">
        <v>429</v>
      </c>
      <c r="F52" s="19" t="s">
        <v>430</v>
      </c>
      <c r="G52" s="20">
        <v>45392.693055555559</v>
      </c>
      <c r="H52" s="20">
        <v>45415.408333333333</v>
      </c>
      <c r="I52" s="21">
        <v>140000</v>
      </c>
      <c r="J52" s="21">
        <v>133849</v>
      </c>
      <c r="K52" s="22" t="s">
        <v>14</v>
      </c>
      <c r="L52" s="22" t="s">
        <v>10</v>
      </c>
      <c r="M52" s="19" t="s">
        <v>67</v>
      </c>
      <c r="N52" s="19" t="s">
        <v>67</v>
      </c>
      <c r="O52" s="23">
        <v>0</v>
      </c>
      <c r="P52" s="19"/>
      <c r="Q52" s="19"/>
      <c r="R52" s="19"/>
      <c r="S52" s="23">
        <v>0</v>
      </c>
      <c r="T52" s="23">
        <v>0</v>
      </c>
      <c r="U52" s="19"/>
      <c r="V52" s="20"/>
      <c r="W52" s="19"/>
      <c r="X52" s="23">
        <v>0</v>
      </c>
      <c r="Y52" s="23">
        <v>0</v>
      </c>
      <c r="Z52" s="23">
        <v>0</v>
      </c>
      <c r="AA52" s="19"/>
      <c r="AB52" s="20"/>
      <c r="AC52" s="19"/>
      <c r="AD52" s="23">
        <v>0</v>
      </c>
      <c r="AE52" s="19" t="s">
        <v>68</v>
      </c>
      <c r="AF52" s="20">
        <v>45392</v>
      </c>
      <c r="AG52" s="20">
        <v>45537</v>
      </c>
      <c r="AH52" s="20">
        <v>45559</v>
      </c>
      <c r="AI52" s="23">
        <v>140000</v>
      </c>
      <c r="AJ52" s="23">
        <v>0</v>
      </c>
      <c r="AK52" s="23">
        <v>0</v>
      </c>
      <c r="AL52" s="23">
        <v>0</v>
      </c>
      <c r="AM52" s="23">
        <v>0</v>
      </c>
      <c r="AN52" s="23">
        <v>0</v>
      </c>
      <c r="AO52" s="23">
        <v>0</v>
      </c>
      <c r="AP52" s="23">
        <v>0</v>
      </c>
      <c r="AQ52" s="23">
        <v>140000</v>
      </c>
      <c r="AR52" s="23">
        <v>0</v>
      </c>
      <c r="AS52" s="23">
        <v>0</v>
      </c>
      <c r="AT52" s="19"/>
      <c r="AU52" s="23">
        <v>140000</v>
      </c>
      <c r="AV52" s="19" t="s">
        <v>69</v>
      </c>
      <c r="AW52" s="19" t="s">
        <v>431</v>
      </c>
      <c r="AX52" s="19" t="s">
        <v>398</v>
      </c>
      <c r="AY52" s="23">
        <v>0</v>
      </c>
    </row>
    <row r="53" spans="1:51" hidden="1" x14ac:dyDescent="0.2">
      <c r="A53" s="19">
        <v>800212422</v>
      </c>
      <c r="B53" s="19" t="s">
        <v>15</v>
      </c>
      <c r="C53" s="19" t="s">
        <v>16</v>
      </c>
      <c r="D53" s="19">
        <v>1203817</v>
      </c>
      <c r="E53" s="19" t="s">
        <v>432</v>
      </c>
      <c r="F53" s="19" t="s">
        <v>433</v>
      </c>
      <c r="G53" s="20">
        <v>45391.648611111108</v>
      </c>
      <c r="H53" s="20">
        <v>45415.408333333333</v>
      </c>
      <c r="I53" s="21">
        <v>140000</v>
      </c>
      <c r="J53" s="21">
        <v>133849</v>
      </c>
      <c r="K53" s="22" t="s">
        <v>14</v>
      </c>
      <c r="L53" s="22" t="s">
        <v>10</v>
      </c>
      <c r="M53" s="19" t="s">
        <v>67</v>
      </c>
      <c r="N53" s="19" t="s">
        <v>67</v>
      </c>
      <c r="O53" s="23">
        <v>0</v>
      </c>
      <c r="P53" s="19"/>
      <c r="Q53" s="19"/>
      <c r="R53" s="19"/>
      <c r="S53" s="23">
        <v>0</v>
      </c>
      <c r="T53" s="23">
        <v>0</v>
      </c>
      <c r="U53" s="19"/>
      <c r="V53" s="20"/>
      <c r="W53" s="19"/>
      <c r="X53" s="23">
        <v>0</v>
      </c>
      <c r="Y53" s="23">
        <v>0</v>
      </c>
      <c r="Z53" s="23">
        <v>0</v>
      </c>
      <c r="AA53" s="19"/>
      <c r="AB53" s="20"/>
      <c r="AC53" s="19"/>
      <c r="AD53" s="23">
        <v>0</v>
      </c>
      <c r="AE53" s="19" t="s">
        <v>68</v>
      </c>
      <c r="AF53" s="20">
        <v>45391</v>
      </c>
      <c r="AG53" s="20">
        <v>45537</v>
      </c>
      <c r="AH53" s="20">
        <v>45559</v>
      </c>
      <c r="AI53" s="23">
        <v>140000</v>
      </c>
      <c r="AJ53" s="23">
        <v>0</v>
      </c>
      <c r="AK53" s="23">
        <v>0</v>
      </c>
      <c r="AL53" s="23">
        <v>0</v>
      </c>
      <c r="AM53" s="23">
        <v>0</v>
      </c>
      <c r="AN53" s="23">
        <v>0</v>
      </c>
      <c r="AO53" s="23">
        <v>0</v>
      </c>
      <c r="AP53" s="23">
        <v>0</v>
      </c>
      <c r="AQ53" s="23">
        <v>140000</v>
      </c>
      <c r="AR53" s="23">
        <v>0</v>
      </c>
      <c r="AS53" s="23">
        <v>0</v>
      </c>
      <c r="AT53" s="19"/>
      <c r="AU53" s="23">
        <v>140000</v>
      </c>
      <c r="AV53" s="19" t="s">
        <v>69</v>
      </c>
      <c r="AW53" s="19" t="s">
        <v>434</v>
      </c>
      <c r="AX53" s="19" t="s">
        <v>398</v>
      </c>
      <c r="AY53" s="23">
        <v>0</v>
      </c>
    </row>
    <row r="54" spans="1:51" hidden="1" x14ac:dyDescent="0.2">
      <c r="A54" s="19">
        <v>800212422</v>
      </c>
      <c r="B54" s="19" t="s">
        <v>15</v>
      </c>
      <c r="C54" s="19" t="s">
        <v>16</v>
      </c>
      <c r="D54" s="19">
        <v>1206904</v>
      </c>
      <c r="E54" s="19" t="s">
        <v>435</v>
      </c>
      <c r="F54" s="19" t="s">
        <v>436</v>
      </c>
      <c r="G54" s="20">
        <v>45400.443749999999</v>
      </c>
      <c r="H54" s="20">
        <v>45420.65</v>
      </c>
      <c r="I54" s="21">
        <v>140000</v>
      </c>
      <c r="J54" s="21">
        <v>133849</v>
      </c>
      <c r="K54" s="22" t="s">
        <v>14</v>
      </c>
      <c r="L54" s="22" t="s">
        <v>10</v>
      </c>
      <c r="M54" s="19" t="s">
        <v>67</v>
      </c>
      <c r="N54" s="19" t="s">
        <v>67</v>
      </c>
      <c r="O54" s="23">
        <v>0</v>
      </c>
      <c r="P54" s="19"/>
      <c r="Q54" s="19"/>
      <c r="R54" s="19"/>
      <c r="S54" s="23">
        <v>0</v>
      </c>
      <c r="T54" s="23">
        <v>0</v>
      </c>
      <c r="U54" s="19"/>
      <c r="V54" s="20"/>
      <c r="W54" s="19"/>
      <c r="X54" s="23">
        <v>0</v>
      </c>
      <c r="Y54" s="23">
        <v>0</v>
      </c>
      <c r="Z54" s="23">
        <v>0</v>
      </c>
      <c r="AA54" s="19"/>
      <c r="AB54" s="20"/>
      <c r="AC54" s="19"/>
      <c r="AD54" s="23">
        <v>0</v>
      </c>
      <c r="AE54" s="19" t="s">
        <v>68</v>
      </c>
      <c r="AF54" s="20">
        <v>45400</v>
      </c>
      <c r="AG54" s="20">
        <v>45537</v>
      </c>
      <c r="AH54" s="20">
        <v>45559</v>
      </c>
      <c r="AI54" s="23">
        <v>140000</v>
      </c>
      <c r="AJ54" s="23">
        <v>0</v>
      </c>
      <c r="AK54" s="23">
        <v>0</v>
      </c>
      <c r="AL54" s="23">
        <v>0</v>
      </c>
      <c r="AM54" s="23">
        <v>0</v>
      </c>
      <c r="AN54" s="23">
        <v>0</v>
      </c>
      <c r="AO54" s="23">
        <v>0</v>
      </c>
      <c r="AP54" s="23">
        <v>0</v>
      </c>
      <c r="AQ54" s="23">
        <v>140000</v>
      </c>
      <c r="AR54" s="23">
        <v>0</v>
      </c>
      <c r="AS54" s="23">
        <v>0</v>
      </c>
      <c r="AT54" s="19"/>
      <c r="AU54" s="23">
        <v>140000</v>
      </c>
      <c r="AV54" s="19" t="s">
        <v>69</v>
      </c>
      <c r="AW54" s="19" t="s">
        <v>437</v>
      </c>
      <c r="AX54" s="19" t="s">
        <v>398</v>
      </c>
      <c r="AY54" s="23">
        <v>0</v>
      </c>
    </row>
    <row r="55" spans="1:51" hidden="1" x14ac:dyDescent="0.2">
      <c r="A55" s="19">
        <v>800212422</v>
      </c>
      <c r="B55" s="19" t="s">
        <v>15</v>
      </c>
      <c r="C55" s="19" t="s">
        <v>16</v>
      </c>
      <c r="D55" s="19">
        <v>1201185</v>
      </c>
      <c r="E55" s="19" t="s">
        <v>438</v>
      </c>
      <c r="F55" s="19" t="s">
        <v>439</v>
      </c>
      <c r="G55" s="20">
        <v>45384.343055555553</v>
      </c>
      <c r="H55" s="20">
        <v>45394.409722222219</v>
      </c>
      <c r="I55" s="21">
        <v>140000</v>
      </c>
      <c r="J55" s="21">
        <v>133849</v>
      </c>
      <c r="K55" s="22" t="s">
        <v>14</v>
      </c>
      <c r="L55" s="22" t="s">
        <v>10</v>
      </c>
      <c r="M55" s="19" t="s">
        <v>67</v>
      </c>
      <c r="N55" s="19" t="s">
        <v>67</v>
      </c>
      <c r="O55" s="23">
        <v>0</v>
      </c>
      <c r="P55" s="19"/>
      <c r="Q55" s="19"/>
      <c r="R55" s="19"/>
      <c r="S55" s="23">
        <v>0</v>
      </c>
      <c r="T55" s="23">
        <v>0</v>
      </c>
      <c r="U55" s="19"/>
      <c r="V55" s="20"/>
      <c r="W55" s="19"/>
      <c r="X55" s="23">
        <v>0</v>
      </c>
      <c r="Y55" s="23">
        <v>0</v>
      </c>
      <c r="Z55" s="23">
        <v>0</v>
      </c>
      <c r="AA55" s="19"/>
      <c r="AB55" s="20"/>
      <c r="AC55" s="19"/>
      <c r="AD55" s="23">
        <v>0</v>
      </c>
      <c r="AE55" s="19" t="s">
        <v>68</v>
      </c>
      <c r="AF55" s="20">
        <v>45384</v>
      </c>
      <c r="AG55" s="20">
        <v>45537</v>
      </c>
      <c r="AH55" s="20">
        <v>45559</v>
      </c>
      <c r="AI55" s="23">
        <v>140000</v>
      </c>
      <c r="AJ55" s="23">
        <v>0</v>
      </c>
      <c r="AK55" s="23">
        <v>0</v>
      </c>
      <c r="AL55" s="23">
        <v>0</v>
      </c>
      <c r="AM55" s="23">
        <v>0</v>
      </c>
      <c r="AN55" s="23">
        <v>0</v>
      </c>
      <c r="AO55" s="23">
        <v>0</v>
      </c>
      <c r="AP55" s="23">
        <v>0</v>
      </c>
      <c r="AQ55" s="23">
        <v>140000</v>
      </c>
      <c r="AR55" s="23">
        <v>0</v>
      </c>
      <c r="AS55" s="23">
        <v>0</v>
      </c>
      <c r="AT55" s="19"/>
      <c r="AU55" s="23">
        <v>140000</v>
      </c>
      <c r="AV55" s="19" t="s">
        <v>69</v>
      </c>
      <c r="AW55" s="19" t="s">
        <v>440</v>
      </c>
      <c r="AX55" s="19" t="s">
        <v>398</v>
      </c>
      <c r="AY55" s="23">
        <v>0</v>
      </c>
    </row>
    <row r="56" spans="1:51" hidden="1" x14ac:dyDescent="0.2">
      <c r="A56" s="19">
        <v>800212422</v>
      </c>
      <c r="B56" s="19" t="s">
        <v>15</v>
      </c>
      <c r="C56" s="19" t="s">
        <v>16</v>
      </c>
      <c r="D56" s="19">
        <v>1204232</v>
      </c>
      <c r="E56" s="19" t="s">
        <v>441</v>
      </c>
      <c r="F56" s="19" t="s">
        <v>442</v>
      </c>
      <c r="G56" s="20">
        <v>45392.581250000003</v>
      </c>
      <c r="H56" s="20">
        <v>45415.408333333333</v>
      </c>
      <c r="I56" s="21">
        <v>140000</v>
      </c>
      <c r="J56" s="21">
        <v>133849</v>
      </c>
      <c r="K56" s="22" t="s">
        <v>14</v>
      </c>
      <c r="L56" s="22" t="s">
        <v>10</v>
      </c>
      <c r="M56" s="19" t="s">
        <v>67</v>
      </c>
      <c r="N56" s="19" t="s">
        <v>67</v>
      </c>
      <c r="O56" s="23">
        <v>0</v>
      </c>
      <c r="P56" s="19"/>
      <c r="Q56" s="19"/>
      <c r="R56" s="19"/>
      <c r="S56" s="23">
        <v>0</v>
      </c>
      <c r="T56" s="23">
        <v>0</v>
      </c>
      <c r="U56" s="19"/>
      <c r="V56" s="20"/>
      <c r="W56" s="19"/>
      <c r="X56" s="23">
        <v>0</v>
      </c>
      <c r="Y56" s="23">
        <v>0</v>
      </c>
      <c r="Z56" s="23">
        <v>0</v>
      </c>
      <c r="AA56" s="19"/>
      <c r="AB56" s="20"/>
      <c r="AC56" s="19"/>
      <c r="AD56" s="23">
        <v>0</v>
      </c>
      <c r="AE56" s="19" t="s">
        <v>68</v>
      </c>
      <c r="AF56" s="20">
        <v>45392</v>
      </c>
      <c r="AG56" s="20">
        <v>45537</v>
      </c>
      <c r="AH56" s="20">
        <v>45559</v>
      </c>
      <c r="AI56" s="23">
        <v>140000</v>
      </c>
      <c r="AJ56" s="23">
        <v>0</v>
      </c>
      <c r="AK56" s="23">
        <v>0</v>
      </c>
      <c r="AL56" s="23">
        <v>0</v>
      </c>
      <c r="AM56" s="23">
        <v>0</v>
      </c>
      <c r="AN56" s="23">
        <v>0</v>
      </c>
      <c r="AO56" s="23">
        <v>0</v>
      </c>
      <c r="AP56" s="23">
        <v>0</v>
      </c>
      <c r="AQ56" s="23">
        <v>140000</v>
      </c>
      <c r="AR56" s="23">
        <v>0</v>
      </c>
      <c r="AS56" s="23">
        <v>0</v>
      </c>
      <c r="AT56" s="19"/>
      <c r="AU56" s="23">
        <v>140000</v>
      </c>
      <c r="AV56" s="19" t="s">
        <v>69</v>
      </c>
      <c r="AW56" s="19" t="s">
        <v>443</v>
      </c>
      <c r="AX56" s="19" t="s">
        <v>398</v>
      </c>
      <c r="AY56" s="23">
        <v>0</v>
      </c>
    </row>
    <row r="57" spans="1:51" hidden="1" x14ac:dyDescent="0.2">
      <c r="A57" s="19">
        <v>800212422</v>
      </c>
      <c r="B57" s="19" t="s">
        <v>15</v>
      </c>
      <c r="C57" s="19" t="s">
        <v>16</v>
      </c>
      <c r="D57" s="19">
        <v>1199904</v>
      </c>
      <c r="E57" s="19" t="s">
        <v>444</v>
      </c>
      <c r="F57" s="19" t="s">
        <v>445</v>
      </c>
      <c r="G57" s="20">
        <v>45378.48541666667</v>
      </c>
      <c r="H57" s="20">
        <v>45393.44027777778</v>
      </c>
      <c r="I57" s="21">
        <v>140000</v>
      </c>
      <c r="J57" s="21">
        <v>133849</v>
      </c>
      <c r="K57" s="22" t="s">
        <v>14</v>
      </c>
      <c r="L57" s="22" t="s">
        <v>10</v>
      </c>
      <c r="M57" s="19" t="s">
        <v>67</v>
      </c>
      <c r="N57" s="19" t="s">
        <v>67</v>
      </c>
      <c r="O57" s="23">
        <v>0</v>
      </c>
      <c r="P57" s="19"/>
      <c r="Q57" s="19"/>
      <c r="R57" s="19"/>
      <c r="S57" s="23">
        <v>0</v>
      </c>
      <c r="T57" s="23">
        <v>0</v>
      </c>
      <c r="U57" s="19"/>
      <c r="V57" s="20"/>
      <c r="W57" s="19"/>
      <c r="X57" s="23">
        <v>0</v>
      </c>
      <c r="Y57" s="23">
        <v>0</v>
      </c>
      <c r="Z57" s="23">
        <v>0</v>
      </c>
      <c r="AA57" s="19"/>
      <c r="AB57" s="20"/>
      <c r="AC57" s="19"/>
      <c r="AD57" s="23">
        <v>0</v>
      </c>
      <c r="AE57" s="19" t="s">
        <v>68</v>
      </c>
      <c r="AF57" s="20">
        <v>45378</v>
      </c>
      <c r="AG57" s="20">
        <v>45537</v>
      </c>
      <c r="AH57" s="20">
        <v>45559</v>
      </c>
      <c r="AI57" s="23">
        <v>140000</v>
      </c>
      <c r="AJ57" s="23">
        <v>0</v>
      </c>
      <c r="AK57" s="23">
        <v>0</v>
      </c>
      <c r="AL57" s="23">
        <v>0</v>
      </c>
      <c r="AM57" s="23">
        <v>0</v>
      </c>
      <c r="AN57" s="23">
        <v>0</v>
      </c>
      <c r="AO57" s="23">
        <v>0</v>
      </c>
      <c r="AP57" s="23">
        <v>0</v>
      </c>
      <c r="AQ57" s="23">
        <v>140000</v>
      </c>
      <c r="AR57" s="23">
        <v>0</v>
      </c>
      <c r="AS57" s="23">
        <v>0</v>
      </c>
      <c r="AT57" s="19"/>
      <c r="AU57" s="23">
        <v>140000</v>
      </c>
      <c r="AV57" s="19" t="s">
        <v>69</v>
      </c>
      <c r="AW57" s="19" t="s">
        <v>446</v>
      </c>
      <c r="AX57" s="19" t="s">
        <v>109</v>
      </c>
      <c r="AY57" s="23">
        <v>0</v>
      </c>
    </row>
    <row r="58" spans="1:51" hidden="1" x14ac:dyDescent="0.2">
      <c r="A58" s="19">
        <v>800212422</v>
      </c>
      <c r="B58" s="19" t="s">
        <v>15</v>
      </c>
      <c r="C58" s="19" t="s">
        <v>16</v>
      </c>
      <c r="D58" s="19">
        <v>1196383</v>
      </c>
      <c r="E58" s="19" t="s">
        <v>447</v>
      </c>
      <c r="F58" s="19" t="s">
        <v>448</v>
      </c>
      <c r="G58" s="20">
        <v>45366.585416666669</v>
      </c>
      <c r="H58" s="20">
        <v>45371.722222222219</v>
      </c>
      <c r="I58" s="21">
        <v>140000</v>
      </c>
      <c r="J58" s="21">
        <v>133849</v>
      </c>
      <c r="K58" s="22" t="s">
        <v>14</v>
      </c>
      <c r="L58" s="22" t="s">
        <v>10</v>
      </c>
      <c r="M58" s="19" t="s">
        <v>67</v>
      </c>
      <c r="N58" s="19" t="s">
        <v>67</v>
      </c>
      <c r="O58" s="23">
        <v>0</v>
      </c>
      <c r="P58" s="19"/>
      <c r="Q58" s="19"/>
      <c r="R58" s="19"/>
      <c r="S58" s="23">
        <v>0</v>
      </c>
      <c r="T58" s="23">
        <v>0</v>
      </c>
      <c r="U58" s="19"/>
      <c r="V58" s="20"/>
      <c r="W58" s="19"/>
      <c r="X58" s="23">
        <v>0</v>
      </c>
      <c r="Y58" s="23">
        <v>0</v>
      </c>
      <c r="Z58" s="23">
        <v>0</v>
      </c>
      <c r="AA58" s="19"/>
      <c r="AB58" s="20"/>
      <c r="AC58" s="19"/>
      <c r="AD58" s="23">
        <v>0</v>
      </c>
      <c r="AE58" s="19" t="s">
        <v>68</v>
      </c>
      <c r="AF58" s="20">
        <v>45366</v>
      </c>
      <c r="AG58" s="20">
        <v>45383</v>
      </c>
      <c r="AH58" s="20">
        <v>45384</v>
      </c>
      <c r="AI58" s="23">
        <v>140000</v>
      </c>
      <c r="AJ58" s="23">
        <v>0</v>
      </c>
      <c r="AK58" s="23">
        <v>0</v>
      </c>
      <c r="AL58" s="23">
        <v>0</v>
      </c>
      <c r="AM58" s="23">
        <v>0</v>
      </c>
      <c r="AN58" s="23">
        <v>0</v>
      </c>
      <c r="AO58" s="23">
        <v>0</v>
      </c>
      <c r="AP58" s="23">
        <v>0</v>
      </c>
      <c r="AQ58" s="23">
        <v>140000</v>
      </c>
      <c r="AR58" s="23">
        <v>0</v>
      </c>
      <c r="AS58" s="23">
        <v>0</v>
      </c>
      <c r="AT58" s="19"/>
      <c r="AU58" s="23">
        <v>140000</v>
      </c>
      <c r="AV58" s="19" t="s">
        <v>69</v>
      </c>
      <c r="AW58" s="19" t="s">
        <v>449</v>
      </c>
      <c r="AX58" s="19" t="s">
        <v>80</v>
      </c>
      <c r="AY58" s="23">
        <v>0</v>
      </c>
    </row>
    <row r="59" spans="1:51" hidden="1" x14ac:dyDescent="0.2">
      <c r="A59" s="19">
        <v>800212422</v>
      </c>
      <c r="B59" s="19" t="s">
        <v>15</v>
      </c>
      <c r="C59" s="19" t="s">
        <v>16</v>
      </c>
      <c r="D59" s="19">
        <v>1196491</v>
      </c>
      <c r="E59" s="19" t="s">
        <v>450</v>
      </c>
      <c r="F59" s="19" t="s">
        <v>451</v>
      </c>
      <c r="G59" s="20">
        <v>45366.693055555559</v>
      </c>
      <c r="H59" s="20">
        <v>45393.44027777778</v>
      </c>
      <c r="I59" s="21">
        <v>140000</v>
      </c>
      <c r="J59" s="21">
        <v>133849</v>
      </c>
      <c r="K59" s="22" t="s">
        <v>14</v>
      </c>
      <c r="L59" s="22" t="s">
        <v>10</v>
      </c>
      <c r="M59" s="19" t="s">
        <v>67</v>
      </c>
      <c r="N59" s="19" t="s">
        <v>67</v>
      </c>
      <c r="O59" s="23">
        <v>0</v>
      </c>
      <c r="P59" s="19"/>
      <c r="Q59" s="19"/>
      <c r="R59" s="19"/>
      <c r="S59" s="23">
        <v>0</v>
      </c>
      <c r="T59" s="23">
        <v>0</v>
      </c>
      <c r="U59" s="19"/>
      <c r="V59" s="20"/>
      <c r="W59" s="19"/>
      <c r="X59" s="23">
        <v>0</v>
      </c>
      <c r="Y59" s="23">
        <v>0</v>
      </c>
      <c r="Z59" s="23">
        <v>0</v>
      </c>
      <c r="AA59" s="19"/>
      <c r="AB59" s="20"/>
      <c r="AC59" s="19"/>
      <c r="AD59" s="23">
        <v>0</v>
      </c>
      <c r="AE59" s="19" t="s">
        <v>68</v>
      </c>
      <c r="AF59" s="20">
        <v>45366</v>
      </c>
      <c r="AG59" s="20">
        <v>45537</v>
      </c>
      <c r="AH59" s="20">
        <v>45559</v>
      </c>
      <c r="AI59" s="23">
        <v>140000</v>
      </c>
      <c r="AJ59" s="23">
        <v>0</v>
      </c>
      <c r="AK59" s="23">
        <v>0</v>
      </c>
      <c r="AL59" s="23">
        <v>0</v>
      </c>
      <c r="AM59" s="23">
        <v>0</v>
      </c>
      <c r="AN59" s="23">
        <v>0</v>
      </c>
      <c r="AO59" s="23">
        <v>0</v>
      </c>
      <c r="AP59" s="23">
        <v>0</v>
      </c>
      <c r="AQ59" s="23">
        <v>140000</v>
      </c>
      <c r="AR59" s="23">
        <v>0</v>
      </c>
      <c r="AS59" s="23">
        <v>0</v>
      </c>
      <c r="AT59" s="19"/>
      <c r="AU59" s="23">
        <v>140000</v>
      </c>
      <c r="AV59" s="19" t="s">
        <v>69</v>
      </c>
      <c r="AW59" s="19" t="s">
        <v>452</v>
      </c>
      <c r="AX59" s="19" t="s">
        <v>109</v>
      </c>
      <c r="AY59" s="23">
        <v>0</v>
      </c>
    </row>
    <row r="60" spans="1:51" hidden="1" x14ac:dyDescent="0.2">
      <c r="A60" s="19">
        <v>800212422</v>
      </c>
      <c r="B60" s="19" t="s">
        <v>15</v>
      </c>
      <c r="C60" s="19" t="s">
        <v>16</v>
      </c>
      <c r="D60" s="19">
        <v>1168049</v>
      </c>
      <c r="E60" s="19" t="s">
        <v>453</v>
      </c>
      <c r="F60" s="19" t="s">
        <v>454</v>
      </c>
      <c r="G60" s="20">
        <v>45289.352083333331</v>
      </c>
      <c r="H60" s="20">
        <v>45294.591666666667</v>
      </c>
      <c r="I60" s="21">
        <v>140000</v>
      </c>
      <c r="J60" s="21">
        <v>140000</v>
      </c>
      <c r="K60" s="22" t="s">
        <v>14</v>
      </c>
      <c r="L60" s="22" t="s">
        <v>10</v>
      </c>
      <c r="M60" s="19" t="s">
        <v>67</v>
      </c>
      <c r="N60" s="19" t="s">
        <v>67</v>
      </c>
      <c r="O60" s="23">
        <v>0</v>
      </c>
      <c r="P60" s="19"/>
      <c r="Q60" s="19"/>
      <c r="R60" s="19"/>
      <c r="S60" s="23">
        <v>0</v>
      </c>
      <c r="T60" s="23">
        <v>0</v>
      </c>
      <c r="U60" s="19"/>
      <c r="V60" s="20"/>
      <c r="W60" s="19"/>
      <c r="X60" s="23">
        <v>0</v>
      </c>
      <c r="Y60" s="23">
        <v>0</v>
      </c>
      <c r="Z60" s="23">
        <v>0</v>
      </c>
      <c r="AA60" s="19"/>
      <c r="AB60" s="20"/>
      <c r="AC60" s="19"/>
      <c r="AD60" s="23">
        <v>0</v>
      </c>
      <c r="AE60" s="19" t="s">
        <v>68</v>
      </c>
      <c r="AF60" s="20">
        <v>45289</v>
      </c>
      <c r="AG60" s="20">
        <v>45414</v>
      </c>
      <c r="AH60" s="20">
        <v>45432</v>
      </c>
      <c r="AI60" s="23">
        <v>140000</v>
      </c>
      <c r="AJ60" s="23">
        <v>0</v>
      </c>
      <c r="AK60" s="23">
        <v>0</v>
      </c>
      <c r="AL60" s="23">
        <v>0</v>
      </c>
      <c r="AM60" s="23">
        <v>0</v>
      </c>
      <c r="AN60" s="23">
        <v>0</v>
      </c>
      <c r="AO60" s="23">
        <v>0</v>
      </c>
      <c r="AP60" s="23">
        <v>0</v>
      </c>
      <c r="AQ60" s="23">
        <v>140000</v>
      </c>
      <c r="AR60" s="23">
        <v>0</v>
      </c>
      <c r="AS60" s="23">
        <v>0</v>
      </c>
      <c r="AT60" s="19"/>
      <c r="AU60" s="23">
        <v>140000</v>
      </c>
      <c r="AV60" s="19" t="s">
        <v>69</v>
      </c>
      <c r="AW60" s="19" t="s">
        <v>455</v>
      </c>
      <c r="AX60" s="19" t="s">
        <v>398</v>
      </c>
      <c r="AY60" s="23">
        <v>0</v>
      </c>
    </row>
    <row r="61" spans="1:51" hidden="1" x14ac:dyDescent="0.2">
      <c r="A61" s="19">
        <v>800212422</v>
      </c>
      <c r="B61" s="19" t="s">
        <v>15</v>
      </c>
      <c r="C61" s="19" t="s">
        <v>16</v>
      </c>
      <c r="D61" s="19">
        <v>1301558</v>
      </c>
      <c r="E61" s="19" t="s">
        <v>456</v>
      </c>
      <c r="F61" s="19" t="s">
        <v>457</v>
      </c>
      <c r="G61" s="20">
        <v>45483.583333333336</v>
      </c>
      <c r="H61" s="20">
        <v>45527.611805555556</v>
      </c>
      <c r="I61" s="21">
        <v>140000</v>
      </c>
      <c r="J61" s="21">
        <v>140000</v>
      </c>
      <c r="K61" s="22" t="s">
        <v>14</v>
      </c>
      <c r="L61" s="22" t="s">
        <v>10</v>
      </c>
      <c r="M61" s="19" t="e">
        <v>#N/A</v>
      </c>
      <c r="N61" s="19" t="s">
        <v>67</v>
      </c>
      <c r="O61" s="23">
        <v>0</v>
      </c>
      <c r="P61" s="19"/>
      <c r="Q61" s="19"/>
      <c r="R61" s="19"/>
      <c r="S61" s="23">
        <v>0</v>
      </c>
      <c r="T61" s="23">
        <v>0</v>
      </c>
      <c r="U61" s="19"/>
      <c r="V61" s="20"/>
      <c r="W61" s="19"/>
      <c r="X61" s="23">
        <v>0</v>
      </c>
      <c r="Y61" s="23">
        <v>0</v>
      </c>
      <c r="Z61" s="23">
        <v>0</v>
      </c>
      <c r="AA61" s="19"/>
      <c r="AB61" s="20"/>
      <c r="AC61" s="19"/>
      <c r="AD61" s="23">
        <v>0</v>
      </c>
      <c r="AE61" s="19" t="s">
        <v>68</v>
      </c>
      <c r="AF61" s="20">
        <v>45483</v>
      </c>
      <c r="AG61" s="20">
        <v>45537</v>
      </c>
      <c r="AH61" s="20">
        <v>45551</v>
      </c>
      <c r="AI61" s="23">
        <v>140000</v>
      </c>
      <c r="AJ61" s="23">
        <v>0</v>
      </c>
      <c r="AK61" s="23">
        <v>0</v>
      </c>
      <c r="AL61" s="23">
        <v>0</v>
      </c>
      <c r="AM61" s="23">
        <v>0</v>
      </c>
      <c r="AN61" s="23">
        <v>0</v>
      </c>
      <c r="AO61" s="23">
        <v>0</v>
      </c>
      <c r="AP61" s="23">
        <v>0</v>
      </c>
      <c r="AQ61" s="23">
        <v>140000</v>
      </c>
      <c r="AR61" s="23">
        <v>0</v>
      </c>
      <c r="AS61" s="23">
        <v>0</v>
      </c>
      <c r="AT61" s="19"/>
      <c r="AU61" s="23">
        <v>140000</v>
      </c>
      <c r="AV61" s="19" t="s">
        <v>69</v>
      </c>
      <c r="AW61" s="19" t="s">
        <v>458</v>
      </c>
      <c r="AX61" s="19" t="s">
        <v>398</v>
      </c>
      <c r="AY61" s="23">
        <v>0</v>
      </c>
    </row>
    <row r="62" spans="1:51" hidden="1" x14ac:dyDescent="0.2">
      <c r="A62" s="19">
        <v>800212422</v>
      </c>
      <c r="B62" s="19" t="s">
        <v>15</v>
      </c>
      <c r="C62" s="19" t="s">
        <v>16</v>
      </c>
      <c r="D62" s="19">
        <v>1158537</v>
      </c>
      <c r="E62" s="19" t="s">
        <v>467</v>
      </c>
      <c r="F62" s="19" t="s">
        <v>468</v>
      </c>
      <c r="G62" s="20">
        <v>45260.67291666667</v>
      </c>
      <c r="H62" s="20">
        <v>45294.477777777778</v>
      </c>
      <c r="I62" s="21">
        <v>141705</v>
      </c>
      <c r="J62" s="21">
        <v>141705</v>
      </c>
      <c r="K62" s="22" t="s">
        <v>12</v>
      </c>
      <c r="L62" s="22" t="s">
        <v>10</v>
      </c>
      <c r="M62" s="19" t="s">
        <v>67</v>
      </c>
      <c r="N62" s="19" t="s">
        <v>67</v>
      </c>
      <c r="O62" s="23">
        <v>0</v>
      </c>
      <c r="P62" s="19"/>
      <c r="Q62" s="19"/>
      <c r="R62" s="19"/>
      <c r="S62" s="23">
        <v>0</v>
      </c>
      <c r="T62" s="23">
        <v>0</v>
      </c>
      <c r="U62" s="19"/>
      <c r="V62" s="20"/>
      <c r="W62" s="19"/>
      <c r="X62" s="23">
        <v>0</v>
      </c>
      <c r="Y62" s="23">
        <v>0</v>
      </c>
      <c r="Z62" s="23">
        <v>0</v>
      </c>
      <c r="AA62" s="19"/>
      <c r="AB62" s="20"/>
      <c r="AC62" s="19"/>
      <c r="AD62" s="23">
        <v>0</v>
      </c>
      <c r="AE62" s="19" t="s">
        <v>68</v>
      </c>
      <c r="AF62" s="20">
        <v>45260</v>
      </c>
      <c r="AG62" s="20">
        <v>45414</v>
      </c>
      <c r="AH62" s="20">
        <v>45435</v>
      </c>
      <c r="AI62" s="23">
        <v>141705</v>
      </c>
      <c r="AJ62" s="23">
        <v>0</v>
      </c>
      <c r="AK62" s="23">
        <v>0</v>
      </c>
      <c r="AL62" s="23">
        <v>0</v>
      </c>
      <c r="AM62" s="23">
        <v>0</v>
      </c>
      <c r="AN62" s="23">
        <v>0</v>
      </c>
      <c r="AO62" s="23">
        <v>0</v>
      </c>
      <c r="AP62" s="23">
        <v>0</v>
      </c>
      <c r="AQ62" s="23">
        <v>141705</v>
      </c>
      <c r="AR62" s="23">
        <v>0</v>
      </c>
      <c r="AS62" s="23">
        <v>0</v>
      </c>
      <c r="AT62" s="19"/>
      <c r="AU62" s="23">
        <v>141705</v>
      </c>
      <c r="AV62" s="19" t="s">
        <v>69</v>
      </c>
      <c r="AW62" s="19" t="s">
        <v>469</v>
      </c>
      <c r="AX62" s="19" t="s">
        <v>368</v>
      </c>
      <c r="AY62" s="23">
        <v>0</v>
      </c>
    </row>
    <row r="63" spans="1:51" hidden="1" x14ac:dyDescent="0.2">
      <c r="A63" s="19">
        <v>800212422</v>
      </c>
      <c r="B63" s="19" t="s">
        <v>15</v>
      </c>
      <c r="C63" s="19" t="s">
        <v>16</v>
      </c>
      <c r="D63" s="19">
        <v>1224253</v>
      </c>
      <c r="E63" s="19" t="s">
        <v>491</v>
      </c>
      <c r="F63" s="19" t="s">
        <v>492</v>
      </c>
      <c r="G63" s="20">
        <v>45450.567361111112</v>
      </c>
      <c r="H63" s="20">
        <v>45460.462500000001</v>
      </c>
      <c r="I63" s="21">
        <v>171260</v>
      </c>
      <c r="J63" s="21">
        <v>171260</v>
      </c>
      <c r="K63" s="22" t="s">
        <v>13</v>
      </c>
      <c r="L63" s="22" t="s">
        <v>10</v>
      </c>
      <c r="M63" s="19" t="s">
        <v>67</v>
      </c>
      <c r="N63" s="19" t="s">
        <v>67</v>
      </c>
      <c r="O63" s="23">
        <v>0</v>
      </c>
      <c r="P63" s="19"/>
      <c r="Q63" s="19"/>
      <c r="R63" s="19"/>
      <c r="S63" s="23">
        <v>0</v>
      </c>
      <c r="T63" s="23">
        <v>0</v>
      </c>
      <c r="U63" s="19"/>
      <c r="V63" s="20"/>
      <c r="W63" s="19"/>
      <c r="X63" s="23">
        <v>0</v>
      </c>
      <c r="Y63" s="23">
        <v>0</v>
      </c>
      <c r="Z63" s="23">
        <v>0</v>
      </c>
      <c r="AA63" s="19"/>
      <c r="AB63" s="20"/>
      <c r="AC63" s="19"/>
      <c r="AD63" s="23">
        <v>0</v>
      </c>
      <c r="AE63" s="19" t="s">
        <v>68</v>
      </c>
      <c r="AF63" s="20">
        <v>45453</v>
      </c>
      <c r="AG63" s="20">
        <v>45475</v>
      </c>
      <c r="AH63" s="20">
        <v>45484</v>
      </c>
      <c r="AI63" s="23">
        <v>171260</v>
      </c>
      <c r="AJ63" s="23">
        <v>0</v>
      </c>
      <c r="AK63" s="23">
        <v>0</v>
      </c>
      <c r="AL63" s="23">
        <v>0</v>
      </c>
      <c r="AM63" s="23">
        <v>0</v>
      </c>
      <c r="AN63" s="23">
        <v>0</v>
      </c>
      <c r="AO63" s="23">
        <v>0</v>
      </c>
      <c r="AP63" s="23">
        <v>0</v>
      </c>
      <c r="AQ63" s="23">
        <v>171260</v>
      </c>
      <c r="AR63" s="23">
        <v>0</v>
      </c>
      <c r="AS63" s="23">
        <v>0</v>
      </c>
      <c r="AT63" s="19"/>
      <c r="AU63" s="23">
        <v>171260</v>
      </c>
      <c r="AV63" s="19" t="s">
        <v>69</v>
      </c>
      <c r="AW63" s="19" t="s">
        <v>493</v>
      </c>
      <c r="AX63" s="19" t="s">
        <v>71</v>
      </c>
      <c r="AY63" s="23">
        <v>0</v>
      </c>
    </row>
    <row r="64" spans="1:51" hidden="1" x14ac:dyDescent="0.2">
      <c r="A64" s="19">
        <v>800212422</v>
      </c>
      <c r="B64" s="19" t="s">
        <v>15</v>
      </c>
      <c r="C64" s="19" t="s">
        <v>16</v>
      </c>
      <c r="D64" s="19">
        <v>1186761</v>
      </c>
      <c r="E64" s="19" t="s">
        <v>494</v>
      </c>
      <c r="F64" s="19" t="s">
        <v>495</v>
      </c>
      <c r="G64" s="20">
        <v>45341.636805555558</v>
      </c>
      <c r="H64" s="20">
        <v>45351.472916666666</v>
      </c>
      <c r="I64" s="21">
        <v>180521</v>
      </c>
      <c r="J64" s="21">
        <v>180521</v>
      </c>
      <c r="K64" s="22" t="s">
        <v>13</v>
      </c>
      <c r="L64" s="22" t="s">
        <v>10</v>
      </c>
      <c r="M64" s="19" t="s">
        <v>67</v>
      </c>
      <c r="N64" s="19" t="s">
        <v>67</v>
      </c>
      <c r="O64" s="23">
        <v>0</v>
      </c>
      <c r="P64" s="19"/>
      <c r="Q64" s="19"/>
      <c r="R64" s="19"/>
      <c r="S64" s="23">
        <v>0</v>
      </c>
      <c r="T64" s="23">
        <v>0</v>
      </c>
      <c r="U64" s="19"/>
      <c r="V64" s="20"/>
      <c r="W64" s="19"/>
      <c r="X64" s="23">
        <v>0</v>
      </c>
      <c r="Y64" s="23">
        <v>0</v>
      </c>
      <c r="Z64" s="23">
        <v>0</v>
      </c>
      <c r="AA64" s="19"/>
      <c r="AB64" s="20"/>
      <c r="AC64" s="19"/>
      <c r="AD64" s="23">
        <v>0</v>
      </c>
      <c r="AE64" s="19" t="s">
        <v>68</v>
      </c>
      <c r="AF64" s="20">
        <v>45341</v>
      </c>
      <c r="AG64" s="20">
        <v>45356</v>
      </c>
      <c r="AH64" s="20">
        <v>45377</v>
      </c>
      <c r="AI64" s="23">
        <v>180521</v>
      </c>
      <c r="AJ64" s="23">
        <v>0</v>
      </c>
      <c r="AK64" s="23">
        <v>0</v>
      </c>
      <c r="AL64" s="23">
        <v>0</v>
      </c>
      <c r="AM64" s="23">
        <v>0</v>
      </c>
      <c r="AN64" s="23">
        <v>0</v>
      </c>
      <c r="AO64" s="23">
        <v>0</v>
      </c>
      <c r="AP64" s="23">
        <v>0</v>
      </c>
      <c r="AQ64" s="23">
        <v>180521</v>
      </c>
      <c r="AR64" s="23">
        <v>0</v>
      </c>
      <c r="AS64" s="23">
        <v>0</v>
      </c>
      <c r="AT64" s="19"/>
      <c r="AU64" s="23">
        <v>180521</v>
      </c>
      <c r="AV64" s="19" t="s">
        <v>69</v>
      </c>
      <c r="AW64" s="19" t="s">
        <v>496</v>
      </c>
      <c r="AX64" s="19" t="s">
        <v>71</v>
      </c>
      <c r="AY64" s="23">
        <v>0</v>
      </c>
    </row>
    <row r="65" spans="1:51" hidden="1" x14ac:dyDescent="0.2">
      <c r="A65" s="19">
        <v>800212422</v>
      </c>
      <c r="B65" s="19" t="s">
        <v>15</v>
      </c>
      <c r="C65" s="19" t="s">
        <v>16</v>
      </c>
      <c r="D65" s="19">
        <v>1210812</v>
      </c>
      <c r="E65" s="19" t="s">
        <v>497</v>
      </c>
      <c r="F65" s="19" t="s">
        <v>498</v>
      </c>
      <c r="G65" s="20">
        <v>45411.396527777775</v>
      </c>
      <c r="H65" s="20">
        <v>45455.438888888886</v>
      </c>
      <c r="I65" s="21">
        <v>185000</v>
      </c>
      <c r="J65" s="21">
        <v>185000</v>
      </c>
      <c r="K65" s="22" t="s">
        <v>14</v>
      </c>
      <c r="L65" s="22" t="s">
        <v>10</v>
      </c>
      <c r="M65" s="19" t="s">
        <v>67</v>
      </c>
      <c r="N65" s="19" t="s">
        <v>67</v>
      </c>
      <c r="O65" s="23">
        <v>0</v>
      </c>
      <c r="P65" s="19"/>
      <c r="Q65" s="19"/>
      <c r="R65" s="19"/>
      <c r="S65" s="23">
        <v>0</v>
      </c>
      <c r="T65" s="23">
        <v>0</v>
      </c>
      <c r="U65" s="19"/>
      <c r="V65" s="20"/>
      <c r="W65" s="19"/>
      <c r="X65" s="23">
        <v>0</v>
      </c>
      <c r="Y65" s="23">
        <v>0</v>
      </c>
      <c r="Z65" s="23">
        <v>0</v>
      </c>
      <c r="AA65" s="19"/>
      <c r="AB65" s="20"/>
      <c r="AC65" s="19"/>
      <c r="AD65" s="23">
        <v>0</v>
      </c>
      <c r="AE65" s="19" t="s">
        <v>68</v>
      </c>
      <c r="AF65" s="20">
        <v>45411</v>
      </c>
      <c r="AG65" s="20">
        <v>45455</v>
      </c>
      <c r="AH65" s="20">
        <v>45467</v>
      </c>
      <c r="AI65" s="23">
        <v>185000</v>
      </c>
      <c r="AJ65" s="23">
        <v>0</v>
      </c>
      <c r="AK65" s="23">
        <v>0</v>
      </c>
      <c r="AL65" s="23">
        <v>0</v>
      </c>
      <c r="AM65" s="23">
        <v>0</v>
      </c>
      <c r="AN65" s="23">
        <v>0</v>
      </c>
      <c r="AO65" s="23">
        <v>0</v>
      </c>
      <c r="AP65" s="23">
        <v>0</v>
      </c>
      <c r="AQ65" s="23">
        <v>185000</v>
      </c>
      <c r="AR65" s="23">
        <v>0</v>
      </c>
      <c r="AS65" s="23">
        <v>0</v>
      </c>
      <c r="AT65" s="19"/>
      <c r="AU65" s="23">
        <v>185000</v>
      </c>
      <c r="AV65" s="19" t="s">
        <v>69</v>
      </c>
      <c r="AW65" s="19" t="s">
        <v>499</v>
      </c>
      <c r="AX65" s="19" t="s">
        <v>398</v>
      </c>
      <c r="AY65" s="23">
        <v>0</v>
      </c>
    </row>
    <row r="66" spans="1:51" hidden="1" x14ac:dyDescent="0.2">
      <c r="A66" s="19">
        <v>800212422</v>
      </c>
      <c r="B66" s="19" t="s">
        <v>15</v>
      </c>
      <c r="C66" s="19" t="s">
        <v>16</v>
      </c>
      <c r="D66" s="19">
        <v>1200162</v>
      </c>
      <c r="E66" s="19" t="s">
        <v>502</v>
      </c>
      <c r="F66" s="19" t="s">
        <v>503</v>
      </c>
      <c r="G66" s="20">
        <v>45378.768055555556</v>
      </c>
      <c r="H66" s="20">
        <v>45393.44027777778</v>
      </c>
      <c r="I66" s="21">
        <v>201560</v>
      </c>
      <c r="J66" s="21">
        <v>195409</v>
      </c>
      <c r="K66" s="22" t="s">
        <v>14</v>
      </c>
      <c r="L66" s="22" t="s">
        <v>10</v>
      </c>
      <c r="M66" s="19" t="s">
        <v>67</v>
      </c>
      <c r="N66" s="19" t="s">
        <v>67</v>
      </c>
      <c r="O66" s="23">
        <v>0</v>
      </c>
      <c r="P66" s="19"/>
      <c r="Q66" s="19"/>
      <c r="R66" s="19"/>
      <c r="S66" s="23">
        <v>0</v>
      </c>
      <c r="T66" s="23">
        <v>0</v>
      </c>
      <c r="U66" s="19"/>
      <c r="V66" s="20"/>
      <c r="W66" s="19"/>
      <c r="X66" s="23">
        <v>0</v>
      </c>
      <c r="Y66" s="23">
        <v>0</v>
      </c>
      <c r="Z66" s="23">
        <v>0</v>
      </c>
      <c r="AA66" s="19"/>
      <c r="AB66" s="20"/>
      <c r="AC66" s="19"/>
      <c r="AD66" s="23">
        <v>0</v>
      </c>
      <c r="AE66" s="19" t="s">
        <v>68</v>
      </c>
      <c r="AF66" s="20">
        <v>45378</v>
      </c>
      <c r="AG66" s="20">
        <v>45537</v>
      </c>
      <c r="AH66" s="20">
        <v>45551</v>
      </c>
      <c r="AI66" s="23">
        <v>201560</v>
      </c>
      <c r="AJ66" s="23">
        <v>0</v>
      </c>
      <c r="AK66" s="23">
        <v>0</v>
      </c>
      <c r="AL66" s="23">
        <v>0</v>
      </c>
      <c r="AM66" s="23">
        <v>0</v>
      </c>
      <c r="AN66" s="23">
        <v>0</v>
      </c>
      <c r="AO66" s="23">
        <v>0</v>
      </c>
      <c r="AP66" s="23">
        <v>0</v>
      </c>
      <c r="AQ66" s="23">
        <v>201560</v>
      </c>
      <c r="AR66" s="23">
        <v>0</v>
      </c>
      <c r="AS66" s="23">
        <v>0</v>
      </c>
      <c r="AT66" s="19"/>
      <c r="AU66" s="23">
        <v>201560</v>
      </c>
      <c r="AV66" s="19" t="s">
        <v>69</v>
      </c>
      <c r="AW66" s="19" t="s">
        <v>504</v>
      </c>
      <c r="AX66" s="19" t="s">
        <v>398</v>
      </c>
      <c r="AY66" s="23">
        <v>0</v>
      </c>
    </row>
    <row r="67" spans="1:51" hidden="1" x14ac:dyDescent="0.2">
      <c r="A67" s="19">
        <v>800212422</v>
      </c>
      <c r="B67" s="19" t="s">
        <v>15</v>
      </c>
      <c r="C67" s="19" t="s">
        <v>16</v>
      </c>
      <c r="D67" s="19">
        <v>1155368</v>
      </c>
      <c r="E67" s="19" t="s">
        <v>513</v>
      </c>
      <c r="F67" s="19" t="s">
        <v>514</v>
      </c>
      <c r="G67" s="20">
        <v>45253.612500000003</v>
      </c>
      <c r="H67" s="20">
        <v>45294.477777777778</v>
      </c>
      <c r="I67" s="21">
        <v>221202</v>
      </c>
      <c r="J67" s="21">
        <v>221202</v>
      </c>
      <c r="K67" s="22" t="s">
        <v>12</v>
      </c>
      <c r="L67" s="22" t="s">
        <v>10</v>
      </c>
      <c r="M67" s="19" t="s">
        <v>67</v>
      </c>
      <c r="N67" s="19" t="s">
        <v>67</v>
      </c>
      <c r="O67" s="23">
        <v>0</v>
      </c>
      <c r="P67" s="19"/>
      <c r="Q67" s="19"/>
      <c r="R67" s="19"/>
      <c r="S67" s="23">
        <v>0</v>
      </c>
      <c r="T67" s="23">
        <v>0</v>
      </c>
      <c r="U67" s="19"/>
      <c r="V67" s="20"/>
      <c r="W67" s="19"/>
      <c r="X67" s="23">
        <v>0</v>
      </c>
      <c r="Y67" s="23">
        <v>0</v>
      </c>
      <c r="Z67" s="23">
        <v>0</v>
      </c>
      <c r="AA67" s="19"/>
      <c r="AB67" s="20"/>
      <c r="AC67" s="19"/>
      <c r="AD67" s="23">
        <v>0</v>
      </c>
      <c r="AE67" s="19" t="s">
        <v>68</v>
      </c>
      <c r="AF67" s="20">
        <v>45253</v>
      </c>
      <c r="AG67" s="20">
        <v>45414</v>
      </c>
      <c r="AH67" s="20">
        <v>45438</v>
      </c>
      <c r="AI67" s="23">
        <v>221202</v>
      </c>
      <c r="AJ67" s="23">
        <v>0</v>
      </c>
      <c r="AK67" s="23">
        <v>0</v>
      </c>
      <c r="AL67" s="23">
        <v>0</v>
      </c>
      <c r="AM67" s="23">
        <v>0</v>
      </c>
      <c r="AN67" s="23">
        <v>0</v>
      </c>
      <c r="AO67" s="23">
        <v>0</v>
      </c>
      <c r="AP67" s="23">
        <v>0</v>
      </c>
      <c r="AQ67" s="23">
        <v>221202</v>
      </c>
      <c r="AR67" s="23">
        <v>0</v>
      </c>
      <c r="AS67" s="23">
        <v>0</v>
      </c>
      <c r="AT67" s="19"/>
      <c r="AU67" s="23">
        <v>221202</v>
      </c>
      <c r="AV67" s="19" t="s">
        <v>69</v>
      </c>
      <c r="AW67" s="19" t="s">
        <v>515</v>
      </c>
      <c r="AX67" s="19" t="s">
        <v>368</v>
      </c>
      <c r="AY67" s="23">
        <v>0</v>
      </c>
    </row>
    <row r="68" spans="1:51" hidden="1" x14ac:dyDescent="0.2">
      <c r="A68" s="19">
        <v>800212422</v>
      </c>
      <c r="B68" s="19" t="s">
        <v>15</v>
      </c>
      <c r="C68" s="19" t="s">
        <v>16</v>
      </c>
      <c r="D68" s="19">
        <v>1188120</v>
      </c>
      <c r="E68" s="19" t="s">
        <v>534</v>
      </c>
      <c r="F68" s="19" t="s">
        <v>535</v>
      </c>
      <c r="G68" s="20">
        <v>45344.501388888886</v>
      </c>
      <c r="H68" s="20">
        <v>45363.787499999999</v>
      </c>
      <c r="I68" s="21">
        <v>280000</v>
      </c>
      <c r="J68" s="21">
        <v>280000</v>
      </c>
      <c r="K68" s="22" t="s">
        <v>14</v>
      </c>
      <c r="L68" s="22" t="s">
        <v>10</v>
      </c>
      <c r="M68" s="19" t="s">
        <v>67</v>
      </c>
      <c r="N68" s="19" t="s">
        <v>67</v>
      </c>
      <c r="O68" s="23">
        <v>0</v>
      </c>
      <c r="P68" s="19"/>
      <c r="Q68" s="19"/>
      <c r="R68" s="19"/>
      <c r="S68" s="23">
        <v>0</v>
      </c>
      <c r="T68" s="23">
        <v>0</v>
      </c>
      <c r="U68" s="19"/>
      <c r="V68" s="20"/>
      <c r="W68" s="19"/>
      <c r="X68" s="23">
        <v>0</v>
      </c>
      <c r="Y68" s="23">
        <v>0</v>
      </c>
      <c r="Z68" s="23">
        <v>0</v>
      </c>
      <c r="AA68" s="19"/>
      <c r="AB68" s="20"/>
      <c r="AC68" s="19"/>
      <c r="AD68" s="23">
        <v>0</v>
      </c>
      <c r="AE68" s="19" t="s">
        <v>68</v>
      </c>
      <c r="AF68" s="20">
        <v>45344</v>
      </c>
      <c r="AG68" s="20">
        <v>45418</v>
      </c>
      <c r="AH68" s="20">
        <v>45440</v>
      </c>
      <c r="AI68" s="23">
        <v>280000</v>
      </c>
      <c r="AJ68" s="23">
        <v>0</v>
      </c>
      <c r="AK68" s="23">
        <v>0</v>
      </c>
      <c r="AL68" s="23">
        <v>0</v>
      </c>
      <c r="AM68" s="23">
        <v>0</v>
      </c>
      <c r="AN68" s="23">
        <v>0</v>
      </c>
      <c r="AO68" s="23">
        <v>0</v>
      </c>
      <c r="AP68" s="23">
        <v>0</v>
      </c>
      <c r="AQ68" s="23">
        <v>280000</v>
      </c>
      <c r="AR68" s="23">
        <v>0</v>
      </c>
      <c r="AS68" s="23">
        <v>0</v>
      </c>
      <c r="AT68" s="19"/>
      <c r="AU68" s="23">
        <v>280000</v>
      </c>
      <c r="AV68" s="19" t="s">
        <v>69</v>
      </c>
      <c r="AW68" s="19" t="s">
        <v>536</v>
      </c>
      <c r="AX68" s="19" t="s">
        <v>398</v>
      </c>
      <c r="AY68" s="23">
        <v>0</v>
      </c>
    </row>
    <row r="69" spans="1:51" hidden="1" x14ac:dyDescent="0.2">
      <c r="A69" s="19">
        <v>800212422</v>
      </c>
      <c r="B69" s="19" t="s">
        <v>15</v>
      </c>
      <c r="C69" s="19" t="s">
        <v>16</v>
      </c>
      <c r="D69" s="19">
        <v>1207806</v>
      </c>
      <c r="E69" s="19" t="s">
        <v>555</v>
      </c>
      <c r="F69" s="19" t="s">
        <v>556</v>
      </c>
      <c r="G69" s="20">
        <v>45401.798611111109</v>
      </c>
      <c r="H69" s="20">
        <v>45490.370833333334</v>
      </c>
      <c r="I69" s="21">
        <v>376423</v>
      </c>
      <c r="J69" s="21">
        <v>376423</v>
      </c>
      <c r="K69" s="22" t="s">
        <v>13</v>
      </c>
      <c r="L69" s="22" t="s">
        <v>10</v>
      </c>
      <c r="M69" s="19" t="s">
        <v>95</v>
      </c>
      <c r="N69" s="19" t="s">
        <v>67</v>
      </c>
      <c r="O69" s="23">
        <v>0</v>
      </c>
      <c r="P69" s="19"/>
      <c r="Q69" s="19"/>
      <c r="R69" s="19"/>
      <c r="S69" s="23">
        <v>0</v>
      </c>
      <c r="T69" s="23">
        <v>0</v>
      </c>
      <c r="U69" s="19"/>
      <c r="V69" s="20"/>
      <c r="W69" s="19"/>
      <c r="X69" s="23">
        <v>0</v>
      </c>
      <c r="Y69" s="23">
        <v>0</v>
      </c>
      <c r="Z69" s="23">
        <v>0</v>
      </c>
      <c r="AA69" s="19"/>
      <c r="AB69" s="20"/>
      <c r="AC69" s="19"/>
      <c r="AD69" s="23">
        <v>0</v>
      </c>
      <c r="AE69" s="19" t="s">
        <v>68</v>
      </c>
      <c r="AF69" s="20">
        <v>45401</v>
      </c>
      <c r="AG69" s="20">
        <v>45505</v>
      </c>
      <c r="AH69" s="20">
        <v>45516</v>
      </c>
      <c r="AI69" s="23">
        <v>376423</v>
      </c>
      <c r="AJ69" s="23">
        <v>0</v>
      </c>
      <c r="AK69" s="23">
        <v>0</v>
      </c>
      <c r="AL69" s="23">
        <v>0</v>
      </c>
      <c r="AM69" s="23">
        <v>0</v>
      </c>
      <c r="AN69" s="23">
        <v>0</v>
      </c>
      <c r="AO69" s="23">
        <v>0</v>
      </c>
      <c r="AP69" s="23">
        <v>0</v>
      </c>
      <c r="AQ69" s="23">
        <v>376423</v>
      </c>
      <c r="AR69" s="23">
        <v>0</v>
      </c>
      <c r="AS69" s="23">
        <v>0</v>
      </c>
      <c r="AT69" s="19"/>
      <c r="AU69" s="23">
        <v>376423</v>
      </c>
      <c r="AV69" s="19" t="s">
        <v>69</v>
      </c>
      <c r="AW69" s="19" t="s">
        <v>557</v>
      </c>
      <c r="AX69" s="19" t="s">
        <v>71</v>
      </c>
      <c r="AY69" s="23">
        <v>0</v>
      </c>
    </row>
    <row r="70" spans="1:51" hidden="1" x14ac:dyDescent="0.2">
      <c r="A70" s="19">
        <v>800212422</v>
      </c>
      <c r="B70" s="19" t="s">
        <v>15</v>
      </c>
      <c r="C70" s="19" t="s">
        <v>16</v>
      </c>
      <c r="D70" s="19">
        <v>1216675</v>
      </c>
      <c r="E70" s="19" t="s">
        <v>585</v>
      </c>
      <c r="F70" s="19" t="s">
        <v>586</v>
      </c>
      <c r="G70" s="20">
        <v>45429.411805555559</v>
      </c>
      <c r="H70" s="20">
        <v>45432.356944444444</v>
      </c>
      <c r="I70" s="21">
        <v>575785</v>
      </c>
      <c r="J70" s="21">
        <v>575785</v>
      </c>
      <c r="K70" s="22" t="s">
        <v>11</v>
      </c>
      <c r="L70" s="22" t="s">
        <v>10</v>
      </c>
      <c r="M70" s="19" t="s">
        <v>67</v>
      </c>
      <c r="N70" s="19" t="s">
        <v>67</v>
      </c>
      <c r="O70" s="23">
        <v>0</v>
      </c>
      <c r="P70" s="19"/>
      <c r="Q70" s="19"/>
      <c r="R70" s="19"/>
      <c r="S70" s="23">
        <v>0</v>
      </c>
      <c r="T70" s="23">
        <v>0</v>
      </c>
      <c r="U70" s="19"/>
      <c r="V70" s="20"/>
      <c r="W70" s="19"/>
      <c r="X70" s="23">
        <v>0</v>
      </c>
      <c r="Y70" s="23">
        <v>0</v>
      </c>
      <c r="Z70" s="23">
        <v>0</v>
      </c>
      <c r="AA70" s="19"/>
      <c r="AB70" s="20"/>
      <c r="AC70" s="19"/>
      <c r="AD70" s="23">
        <v>0</v>
      </c>
      <c r="AE70" s="19" t="s">
        <v>68</v>
      </c>
      <c r="AF70" s="20">
        <v>45429</v>
      </c>
      <c r="AG70" s="20">
        <v>45447</v>
      </c>
      <c r="AH70" s="20">
        <v>45468</v>
      </c>
      <c r="AI70" s="23">
        <v>575785</v>
      </c>
      <c r="AJ70" s="23">
        <v>0</v>
      </c>
      <c r="AK70" s="23">
        <v>0</v>
      </c>
      <c r="AL70" s="23">
        <v>0</v>
      </c>
      <c r="AM70" s="23">
        <v>0</v>
      </c>
      <c r="AN70" s="23">
        <v>0</v>
      </c>
      <c r="AO70" s="23">
        <v>0</v>
      </c>
      <c r="AP70" s="23">
        <v>0</v>
      </c>
      <c r="AQ70" s="23">
        <v>575785</v>
      </c>
      <c r="AR70" s="23">
        <v>0</v>
      </c>
      <c r="AS70" s="23">
        <v>0</v>
      </c>
      <c r="AT70" s="19"/>
      <c r="AU70" s="23">
        <v>575785</v>
      </c>
      <c r="AV70" s="19" t="s">
        <v>69</v>
      </c>
      <c r="AW70" s="19" t="s">
        <v>587</v>
      </c>
      <c r="AX70" s="19" t="s">
        <v>109</v>
      </c>
      <c r="AY70" s="23">
        <v>0</v>
      </c>
    </row>
    <row r="71" spans="1:51" hidden="1" x14ac:dyDescent="0.2">
      <c r="A71" s="19">
        <v>800212422</v>
      </c>
      <c r="B71" s="19" t="s">
        <v>15</v>
      </c>
      <c r="C71" s="19" t="s">
        <v>16</v>
      </c>
      <c r="D71" s="19">
        <v>1301557</v>
      </c>
      <c r="E71" s="19" t="s">
        <v>599</v>
      </c>
      <c r="F71" s="19" t="s">
        <v>600</v>
      </c>
      <c r="G71" s="20">
        <v>45483.583333333336</v>
      </c>
      <c r="H71" s="20">
        <v>45527.611805555556</v>
      </c>
      <c r="I71" s="21">
        <v>757641</v>
      </c>
      <c r="J71" s="21">
        <v>757641</v>
      </c>
      <c r="K71" s="22" t="s">
        <v>13</v>
      </c>
      <c r="L71" s="22" t="s">
        <v>10</v>
      </c>
      <c r="M71" s="19" t="e">
        <v>#N/A</v>
      </c>
      <c r="N71" s="19" t="s">
        <v>67</v>
      </c>
      <c r="O71" s="23">
        <v>0</v>
      </c>
      <c r="P71" s="19"/>
      <c r="Q71" s="19"/>
      <c r="R71" s="19"/>
      <c r="S71" s="23">
        <v>0</v>
      </c>
      <c r="T71" s="23">
        <v>0</v>
      </c>
      <c r="U71" s="19"/>
      <c r="V71" s="20"/>
      <c r="W71" s="19"/>
      <c r="X71" s="23">
        <v>0</v>
      </c>
      <c r="Y71" s="23">
        <v>0</v>
      </c>
      <c r="Z71" s="23">
        <v>0</v>
      </c>
      <c r="AA71" s="19"/>
      <c r="AB71" s="20"/>
      <c r="AC71" s="19"/>
      <c r="AD71" s="23">
        <v>0</v>
      </c>
      <c r="AE71" s="19" t="s">
        <v>68</v>
      </c>
      <c r="AF71" s="20">
        <v>45483</v>
      </c>
      <c r="AG71" s="20">
        <v>45537</v>
      </c>
      <c r="AH71" s="20">
        <v>45555</v>
      </c>
      <c r="AI71" s="23">
        <v>757641</v>
      </c>
      <c r="AJ71" s="23">
        <v>0</v>
      </c>
      <c r="AK71" s="23">
        <v>0</v>
      </c>
      <c r="AL71" s="23">
        <v>0</v>
      </c>
      <c r="AM71" s="23">
        <v>0</v>
      </c>
      <c r="AN71" s="23">
        <v>0</v>
      </c>
      <c r="AO71" s="23">
        <v>0</v>
      </c>
      <c r="AP71" s="23">
        <v>0</v>
      </c>
      <c r="AQ71" s="23">
        <v>757641</v>
      </c>
      <c r="AR71" s="23">
        <v>0</v>
      </c>
      <c r="AS71" s="23">
        <v>0</v>
      </c>
      <c r="AT71" s="19"/>
      <c r="AU71" s="23">
        <v>757641</v>
      </c>
      <c r="AV71" s="19" t="s">
        <v>69</v>
      </c>
      <c r="AW71" s="19" t="s">
        <v>601</v>
      </c>
      <c r="AX71" s="19" t="s">
        <v>71</v>
      </c>
      <c r="AY71" s="23">
        <v>0</v>
      </c>
    </row>
    <row r="72" spans="1:51" hidden="1" x14ac:dyDescent="0.2">
      <c r="A72" s="19">
        <v>800212422</v>
      </c>
      <c r="B72" s="19" t="s">
        <v>15</v>
      </c>
      <c r="C72" s="19" t="s">
        <v>16</v>
      </c>
      <c r="D72" s="19">
        <v>880544</v>
      </c>
      <c r="E72" s="19" t="s">
        <v>629</v>
      </c>
      <c r="F72" s="19" t="s">
        <v>630</v>
      </c>
      <c r="G72" s="20">
        <v>45084.494444444441</v>
      </c>
      <c r="H72" s="20">
        <v>45126.365972222222</v>
      </c>
      <c r="I72" s="21">
        <v>1440385</v>
      </c>
      <c r="J72" s="21">
        <v>1281946</v>
      </c>
      <c r="K72" s="22" t="s">
        <v>13</v>
      </c>
      <c r="L72" s="22" t="s">
        <v>10</v>
      </c>
      <c r="M72" s="19" t="s">
        <v>67</v>
      </c>
      <c r="N72" s="19" t="s">
        <v>67</v>
      </c>
      <c r="O72" s="23">
        <v>0</v>
      </c>
      <c r="P72" s="19"/>
      <c r="Q72" s="19"/>
      <c r="R72" s="19"/>
      <c r="S72" s="23">
        <v>0</v>
      </c>
      <c r="T72" s="23">
        <v>0</v>
      </c>
      <c r="U72" s="19"/>
      <c r="V72" s="20"/>
      <c r="W72" s="19"/>
      <c r="X72" s="23">
        <v>0</v>
      </c>
      <c r="Y72" s="23">
        <v>0</v>
      </c>
      <c r="Z72" s="23">
        <v>0</v>
      </c>
      <c r="AA72" s="19"/>
      <c r="AB72" s="20"/>
      <c r="AC72" s="19"/>
      <c r="AD72" s="23">
        <v>0</v>
      </c>
      <c r="AE72" s="19" t="s">
        <v>68</v>
      </c>
      <c r="AF72" s="20">
        <v>45084</v>
      </c>
      <c r="AG72" s="20">
        <v>45261</v>
      </c>
      <c r="AH72" s="20">
        <v>45287</v>
      </c>
      <c r="AI72" s="23">
        <v>1440385</v>
      </c>
      <c r="AJ72" s="23">
        <v>0</v>
      </c>
      <c r="AK72" s="23">
        <v>0</v>
      </c>
      <c r="AL72" s="23">
        <v>0</v>
      </c>
      <c r="AM72" s="23">
        <v>0</v>
      </c>
      <c r="AN72" s="23">
        <v>0</v>
      </c>
      <c r="AO72" s="23">
        <v>0</v>
      </c>
      <c r="AP72" s="23">
        <v>0</v>
      </c>
      <c r="AQ72" s="23">
        <v>1440385</v>
      </c>
      <c r="AR72" s="23">
        <v>0</v>
      </c>
      <c r="AS72" s="23">
        <v>0</v>
      </c>
      <c r="AT72" s="19"/>
      <c r="AU72" s="23">
        <v>1440385</v>
      </c>
      <c r="AV72" s="19" t="s">
        <v>69</v>
      </c>
      <c r="AW72" s="19" t="s">
        <v>631</v>
      </c>
      <c r="AX72" s="19" t="s">
        <v>71</v>
      </c>
      <c r="AY72" s="23">
        <v>0</v>
      </c>
    </row>
    <row r="73" spans="1:51" hidden="1" x14ac:dyDescent="0.2">
      <c r="A73" s="19">
        <v>800212422</v>
      </c>
      <c r="B73" s="19" t="s">
        <v>15</v>
      </c>
      <c r="C73" s="19" t="s">
        <v>16</v>
      </c>
      <c r="D73" s="19">
        <v>1324811</v>
      </c>
      <c r="E73" s="19" t="s">
        <v>685</v>
      </c>
      <c r="F73" s="19" t="s">
        <v>686</v>
      </c>
      <c r="G73" s="20">
        <v>45552.505555555559</v>
      </c>
      <c r="H73" s="20">
        <v>45554.388194444444</v>
      </c>
      <c r="I73" s="21">
        <v>2954179</v>
      </c>
      <c r="J73" s="21">
        <v>2954179</v>
      </c>
      <c r="K73" s="22" t="s">
        <v>13</v>
      </c>
      <c r="L73" s="22" t="s">
        <v>10</v>
      </c>
      <c r="M73" s="19" t="e">
        <v>#N/A</v>
      </c>
      <c r="N73" s="19" t="s">
        <v>67</v>
      </c>
      <c r="O73" s="23">
        <v>0</v>
      </c>
      <c r="P73" s="19"/>
      <c r="Q73" s="19"/>
      <c r="R73" s="19"/>
      <c r="S73" s="23">
        <v>0</v>
      </c>
      <c r="T73" s="23">
        <v>0</v>
      </c>
      <c r="U73" s="19"/>
      <c r="V73" s="20"/>
      <c r="W73" s="19"/>
      <c r="X73" s="23">
        <v>0</v>
      </c>
      <c r="Y73" s="23">
        <v>0</v>
      </c>
      <c r="Z73" s="23">
        <v>0</v>
      </c>
      <c r="AA73" s="19"/>
      <c r="AB73" s="20"/>
      <c r="AC73" s="19"/>
      <c r="AD73" s="23">
        <v>0</v>
      </c>
      <c r="AE73" s="19" t="s">
        <v>68</v>
      </c>
      <c r="AF73" s="20">
        <v>45552</v>
      </c>
      <c r="AG73" s="20">
        <v>45566</v>
      </c>
      <c r="AH73" s="20">
        <v>45568</v>
      </c>
      <c r="AI73" s="23">
        <v>2954179</v>
      </c>
      <c r="AJ73" s="23">
        <v>0</v>
      </c>
      <c r="AK73" s="23">
        <v>0</v>
      </c>
      <c r="AL73" s="23">
        <v>0</v>
      </c>
      <c r="AM73" s="23">
        <v>0</v>
      </c>
      <c r="AN73" s="23">
        <v>0</v>
      </c>
      <c r="AO73" s="23">
        <v>0</v>
      </c>
      <c r="AP73" s="23">
        <v>0</v>
      </c>
      <c r="AQ73" s="23">
        <v>2954179</v>
      </c>
      <c r="AR73" s="23">
        <v>0</v>
      </c>
      <c r="AS73" s="23">
        <v>0</v>
      </c>
      <c r="AT73" s="19"/>
      <c r="AU73" s="23">
        <v>2954179</v>
      </c>
      <c r="AV73" s="19" t="s">
        <v>69</v>
      </c>
      <c r="AW73" s="19" t="s">
        <v>687</v>
      </c>
      <c r="AX73" s="19" t="s">
        <v>71</v>
      </c>
      <c r="AY73" s="23">
        <v>0</v>
      </c>
    </row>
    <row r="74" spans="1:51" hidden="1" x14ac:dyDescent="0.2">
      <c r="A74" s="19">
        <v>800212422</v>
      </c>
      <c r="B74" s="19" t="s">
        <v>15</v>
      </c>
      <c r="C74" s="19" t="s">
        <v>16</v>
      </c>
      <c r="D74" s="19">
        <v>1314166</v>
      </c>
      <c r="E74" s="19" t="s">
        <v>704</v>
      </c>
      <c r="F74" s="19" t="s">
        <v>705</v>
      </c>
      <c r="G74" s="20">
        <v>45521.683333333334</v>
      </c>
      <c r="H74" s="20">
        <v>45548.634027777778</v>
      </c>
      <c r="I74" s="21">
        <v>3973843</v>
      </c>
      <c r="J74" s="21">
        <v>3973843</v>
      </c>
      <c r="K74" s="22" t="s">
        <v>13</v>
      </c>
      <c r="L74" s="22" t="s">
        <v>10</v>
      </c>
      <c r="M74" s="19" t="e">
        <v>#N/A</v>
      </c>
      <c r="N74" s="19" t="s">
        <v>67</v>
      </c>
      <c r="O74" s="23">
        <v>0</v>
      </c>
      <c r="P74" s="19"/>
      <c r="Q74" s="19"/>
      <c r="R74" s="19"/>
      <c r="S74" s="23">
        <v>0</v>
      </c>
      <c r="T74" s="23">
        <v>0</v>
      </c>
      <c r="U74" s="19"/>
      <c r="V74" s="20"/>
      <c r="W74" s="19"/>
      <c r="X74" s="23">
        <v>0</v>
      </c>
      <c r="Y74" s="23">
        <v>0</v>
      </c>
      <c r="Z74" s="23">
        <v>0</v>
      </c>
      <c r="AA74" s="19"/>
      <c r="AB74" s="20"/>
      <c r="AC74" s="19"/>
      <c r="AD74" s="23">
        <v>0</v>
      </c>
      <c r="AE74" s="19" t="s">
        <v>68</v>
      </c>
      <c r="AF74" s="20">
        <v>45522</v>
      </c>
      <c r="AG74" s="20">
        <v>45566</v>
      </c>
      <c r="AH74" s="20">
        <v>45568</v>
      </c>
      <c r="AI74" s="23">
        <v>3973843</v>
      </c>
      <c r="AJ74" s="23">
        <v>0</v>
      </c>
      <c r="AK74" s="23">
        <v>0</v>
      </c>
      <c r="AL74" s="23">
        <v>0</v>
      </c>
      <c r="AM74" s="23">
        <v>0</v>
      </c>
      <c r="AN74" s="23">
        <v>0</v>
      </c>
      <c r="AO74" s="23">
        <v>0</v>
      </c>
      <c r="AP74" s="23">
        <v>0</v>
      </c>
      <c r="AQ74" s="23">
        <v>3973843</v>
      </c>
      <c r="AR74" s="23">
        <v>0</v>
      </c>
      <c r="AS74" s="23">
        <v>0</v>
      </c>
      <c r="AT74" s="19"/>
      <c r="AU74" s="23">
        <v>3973843</v>
      </c>
      <c r="AV74" s="19" t="s">
        <v>69</v>
      </c>
      <c r="AW74" s="19" t="s">
        <v>706</v>
      </c>
      <c r="AX74" s="19" t="s">
        <v>71</v>
      </c>
      <c r="AY74" s="23">
        <v>0</v>
      </c>
    </row>
    <row r="75" spans="1:51" hidden="1" x14ac:dyDescent="0.2">
      <c r="A75" s="19">
        <v>800212422</v>
      </c>
      <c r="B75" s="19" t="s">
        <v>15</v>
      </c>
      <c r="C75" s="19" t="s">
        <v>16</v>
      </c>
      <c r="D75" s="19">
        <v>1198236</v>
      </c>
      <c r="E75" s="19" t="s">
        <v>707</v>
      </c>
      <c r="F75" s="19" t="s">
        <v>708</v>
      </c>
      <c r="G75" s="20">
        <v>45372.431944444441</v>
      </c>
      <c r="H75" s="20">
        <v>45377.448611111111</v>
      </c>
      <c r="I75" s="21">
        <v>4283814</v>
      </c>
      <c r="J75" s="21">
        <v>4283814</v>
      </c>
      <c r="K75" s="22" t="s">
        <v>13</v>
      </c>
      <c r="L75" s="22" t="s">
        <v>10</v>
      </c>
      <c r="M75" s="19" t="s">
        <v>67</v>
      </c>
      <c r="N75" s="19" t="s">
        <v>67</v>
      </c>
      <c r="O75" s="23">
        <v>0</v>
      </c>
      <c r="P75" s="19"/>
      <c r="Q75" s="19"/>
      <c r="R75" s="19"/>
      <c r="S75" s="23">
        <v>0</v>
      </c>
      <c r="T75" s="23">
        <v>0</v>
      </c>
      <c r="U75" s="19"/>
      <c r="V75" s="20"/>
      <c r="W75" s="19"/>
      <c r="X75" s="23">
        <v>0</v>
      </c>
      <c r="Y75" s="23">
        <v>0</v>
      </c>
      <c r="Z75" s="23">
        <v>0</v>
      </c>
      <c r="AA75" s="19"/>
      <c r="AB75" s="20"/>
      <c r="AC75" s="19"/>
      <c r="AD75" s="23">
        <v>0</v>
      </c>
      <c r="AE75" s="19" t="s">
        <v>68</v>
      </c>
      <c r="AF75" s="20">
        <v>45372</v>
      </c>
      <c r="AG75" s="20">
        <v>45418</v>
      </c>
      <c r="AH75" s="20">
        <v>45439</v>
      </c>
      <c r="AI75" s="23">
        <v>4283814</v>
      </c>
      <c r="AJ75" s="23">
        <v>0</v>
      </c>
      <c r="AK75" s="23">
        <v>0</v>
      </c>
      <c r="AL75" s="23">
        <v>0</v>
      </c>
      <c r="AM75" s="23">
        <v>0</v>
      </c>
      <c r="AN75" s="23">
        <v>0</v>
      </c>
      <c r="AO75" s="23">
        <v>0</v>
      </c>
      <c r="AP75" s="23">
        <v>0</v>
      </c>
      <c r="AQ75" s="23">
        <v>4283814</v>
      </c>
      <c r="AR75" s="23">
        <v>0</v>
      </c>
      <c r="AS75" s="23">
        <v>0</v>
      </c>
      <c r="AT75" s="19"/>
      <c r="AU75" s="23">
        <v>4283814</v>
      </c>
      <c r="AV75" s="19" t="s">
        <v>69</v>
      </c>
      <c r="AW75" s="19" t="s">
        <v>709</v>
      </c>
      <c r="AX75" s="19" t="s">
        <v>71</v>
      </c>
      <c r="AY75" s="23">
        <v>0</v>
      </c>
    </row>
    <row r="76" spans="1:51" hidden="1" x14ac:dyDescent="0.2">
      <c r="A76" s="19">
        <v>800212422</v>
      </c>
      <c r="B76" s="19" t="s">
        <v>15</v>
      </c>
      <c r="C76" s="19" t="s">
        <v>16</v>
      </c>
      <c r="D76" s="19">
        <v>1225826</v>
      </c>
      <c r="E76" s="19" t="s">
        <v>713</v>
      </c>
      <c r="F76" s="19" t="s">
        <v>714</v>
      </c>
      <c r="G76" s="20">
        <v>45456.444444444445</v>
      </c>
      <c r="H76" s="20">
        <v>45477.636805555558</v>
      </c>
      <c r="I76" s="21">
        <v>4834384</v>
      </c>
      <c r="J76" s="21">
        <v>4834384</v>
      </c>
      <c r="K76" s="22" t="s">
        <v>13</v>
      </c>
      <c r="L76" s="22" t="s">
        <v>10</v>
      </c>
      <c r="M76" s="19" t="s">
        <v>67</v>
      </c>
      <c r="N76" s="19" t="s">
        <v>67</v>
      </c>
      <c r="O76" s="23">
        <v>0</v>
      </c>
      <c r="P76" s="19"/>
      <c r="Q76" s="19"/>
      <c r="R76" s="19"/>
      <c r="S76" s="23">
        <v>0</v>
      </c>
      <c r="T76" s="23">
        <v>0</v>
      </c>
      <c r="U76" s="19"/>
      <c r="V76" s="20"/>
      <c r="W76" s="19"/>
      <c r="X76" s="23">
        <v>0</v>
      </c>
      <c r="Y76" s="23">
        <v>0</v>
      </c>
      <c r="Z76" s="23">
        <v>0</v>
      </c>
      <c r="AA76" s="19"/>
      <c r="AB76" s="20"/>
      <c r="AC76" s="19"/>
      <c r="AD76" s="23">
        <v>0</v>
      </c>
      <c r="AE76" s="19" t="s">
        <v>68</v>
      </c>
      <c r="AF76" s="20">
        <v>45457</v>
      </c>
      <c r="AG76" s="20">
        <v>45481</v>
      </c>
      <c r="AH76" s="20">
        <v>45485</v>
      </c>
      <c r="AI76" s="23">
        <v>4834384</v>
      </c>
      <c r="AJ76" s="23">
        <v>0</v>
      </c>
      <c r="AK76" s="23">
        <v>0</v>
      </c>
      <c r="AL76" s="23">
        <v>0</v>
      </c>
      <c r="AM76" s="23">
        <v>0</v>
      </c>
      <c r="AN76" s="23">
        <v>0</v>
      </c>
      <c r="AO76" s="23">
        <v>0</v>
      </c>
      <c r="AP76" s="23">
        <v>0</v>
      </c>
      <c r="AQ76" s="23">
        <v>4834384</v>
      </c>
      <c r="AR76" s="23">
        <v>0</v>
      </c>
      <c r="AS76" s="23">
        <v>0</v>
      </c>
      <c r="AT76" s="19"/>
      <c r="AU76" s="23">
        <v>4834384</v>
      </c>
      <c r="AV76" s="19" t="s">
        <v>69</v>
      </c>
      <c r="AW76" s="19" t="s">
        <v>715</v>
      </c>
      <c r="AX76" s="19" t="s">
        <v>71</v>
      </c>
      <c r="AY76" s="23">
        <v>0</v>
      </c>
    </row>
    <row r="77" spans="1:51" hidden="1" x14ac:dyDescent="0.2">
      <c r="A77" s="19">
        <v>800212422</v>
      </c>
      <c r="B77" s="19" t="s">
        <v>15</v>
      </c>
      <c r="C77" s="19" t="s">
        <v>16</v>
      </c>
      <c r="D77" s="19">
        <v>1193718</v>
      </c>
      <c r="E77" s="19" t="s">
        <v>797</v>
      </c>
      <c r="F77" s="19" t="s">
        <v>798</v>
      </c>
      <c r="G77" s="20">
        <v>45359.481944444444</v>
      </c>
      <c r="H77" s="20">
        <v>45363.775000000001</v>
      </c>
      <c r="I77" s="21">
        <v>10559302</v>
      </c>
      <c r="J77" s="21">
        <v>10274875</v>
      </c>
      <c r="K77" s="22" t="s">
        <v>13</v>
      </c>
      <c r="L77" s="22" t="s">
        <v>10</v>
      </c>
      <c r="M77" s="19" t="s">
        <v>67</v>
      </c>
      <c r="N77" s="19" t="s">
        <v>67</v>
      </c>
      <c r="O77" s="23">
        <v>0</v>
      </c>
      <c r="P77" s="19"/>
      <c r="Q77" s="19"/>
      <c r="R77" s="19"/>
      <c r="S77" s="23">
        <v>0</v>
      </c>
      <c r="T77" s="23">
        <v>0</v>
      </c>
      <c r="U77" s="19"/>
      <c r="V77" s="20"/>
      <c r="W77" s="19"/>
      <c r="X77" s="23">
        <v>0</v>
      </c>
      <c r="Y77" s="23">
        <v>0</v>
      </c>
      <c r="Z77" s="23">
        <v>0</v>
      </c>
      <c r="AA77" s="19"/>
      <c r="AB77" s="20"/>
      <c r="AC77" s="19"/>
      <c r="AD77" s="23">
        <v>0</v>
      </c>
      <c r="AE77" s="19" t="s">
        <v>68</v>
      </c>
      <c r="AF77" s="20">
        <v>45359</v>
      </c>
      <c r="AG77" s="20">
        <v>45537</v>
      </c>
      <c r="AH77" s="20">
        <v>45548</v>
      </c>
      <c r="AI77" s="23">
        <v>10559302</v>
      </c>
      <c r="AJ77" s="23">
        <v>0</v>
      </c>
      <c r="AK77" s="23">
        <v>0</v>
      </c>
      <c r="AL77" s="23">
        <v>0</v>
      </c>
      <c r="AM77" s="23">
        <v>0</v>
      </c>
      <c r="AN77" s="23">
        <v>0</v>
      </c>
      <c r="AO77" s="23">
        <v>0</v>
      </c>
      <c r="AP77" s="23">
        <v>0</v>
      </c>
      <c r="AQ77" s="23">
        <v>10559302</v>
      </c>
      <c r="AR77" s="23">
        <v>0</v>
      </c>
      <c r="AS77" s="23">
        <v>0</v>
      </c>
      <c r="AT77" s="19"/>
      <c r="AU77" s="23">
        <v>10559302</v>
      </c>
      <c r="AV77" s="19" t="s">
        <v>69</v>
      </c>
      <c r="AW77" s="19" t="s">
        <v>799</v>
      </c>
      <c r="AX77" s="19" t="s">
        <v>71</v>
      </c>
      <c r="AY77" s="23">
        <v>0</v>
      </c>
    </row>
    <row r="78" spans="1:51" hidden="1" x14ac:dyDescent="0.2">
      <c r="A78" s="19">
        <v>800212422</v>
      </c>
      <c r="B78" s="19" t="s">
        <v>15</v>
      </c>
      <c r="C78" s="19" t="s">
        <v>16</v>
      </c>
      <c r="D78" s="19">
        <v>808481</v>
      </c>
      <c r="E78" s="19" t="s">
        <v>812</v>
      </c>
      <c r="F78" s="19" t="s">
        <v>813</v>
      </c>
      <c r="G78" s="20">
        <v>44959.67083333333</v>
      </c>
      <c r="H78" s="20">
        <v>44988.584722222222</v>
      </c>
      <c r="I78" s="21">
        <v>13237763</v>
      </c>
      <c r="J78" s="21">
        <v>13237763</v>
      </c>
      <c r="K78" s="22" t="s">
        <v>11</v>
      </c>
      <c r="L78" s="22" t="s">
        <v>10</v>
      </c>
      <c r="M78" s="19" t="s">
        <v>67</v>
      </c>
      <c r="N78" s="19" t="s">
        <v>67</v>
      </c>
      <c r="O78" s="23">
        <v>0</v>
      </c>
      <c r="P78" s="19"/>
      <c r="Q78" s="19"/>
      <c r="R78" s="19"/>
      <c r="S78" s="23">
        <v>0</v>
      </c>
      <c r="T78" s="23">
        <v>0</v>
      </c>
      <c r="U78" s="19"/>
      <c r="V78" s="20"/>
      <c r="W78" s="19"/>
      <c r="X78" s="23">
        <v>0</v>
      </c>
      <c r="Y78" s="23">
        <v>0</v>
      </c>
      <c r="Z78" s="23">
        <v>0</v>
      </c>
      <c r="AA78" s="19"/>
      <c r="AB78" s="20"/>
      <c r="AC78" s="19"/>
      <c r="AD78" s="23">
        <v>0</v>
      </c>
      <c r="AE78" s="19" t="s">
        <v>68</v>
      </c>
      <c r="AF78" s="20">
        <v>44959</v>
      </c>
      <c r="AG78" s="20">
        <v>45181</v>
      </c>
      <c r="AH78" s="20">
        <v>45239</v>
      </c>
      <c r="AI78" s="23">
        <v>13237763</v>
      </c>
      <c r="AJ78" s="23">
        <v>0</v>
      </c>
      <c r="AK78" s="23">
        <v>0</v>
      </c>
      <c r="AL78" s="23">
        <v>0</v>
      </c>
      <c r="AM78" s="23">
        <v>0</v>
      </c>
      <c r="AN78" s="23">
        <v>0</v>
      </c>
      <c r="AO78" s="23">
        <v>0</v>
      </c>
      <c r="AP78" s="23">
        <v>0</v>
      </c>
      <c r="AQ78" s="23">
        <v>13237763</v>
      </c>
      <c r="AR78" s="23">
        <v>0</v>
      </c>
      <c r="AS78" s="23">
        <v>0</v>
      </c>
      <c r="AT78" s="19"/>
      <c r="AU78" s="23">
        <v>13237763</v>
      </c>
      <c r="AV78" s="19" t="s">
        <v>69</v>
      </c>
      <c r="AW78" s="19" t="s">
        <v>814</v>
      </c>
      <c r="AX78" s="19" t="s">
        <v>71</v>
      </c>
      <c r="AY78" s="23">
        <v>0</v>
      </c>
    </row>
    <row r="79" spans="1:51" hidden="1" x14ac:dyDescent="0.2">
      <c r="A79" s="19">
        <v>800212422</v>
      </c>
      <c r="B79" s="19" t="s">
        <v>15</v>
      </c>
      <c r="C79" s="19" t="s">
        <v>16</v>
      </c>
      <c r="D79" s="19">
        <v>1320806</v>
      </c>
      <c r="E79" s="19" t="s">
        <v>893</v>
      </c>
      <c r="F79" s="19" t="s">
        <v>894</v>
      </c>
      <c r="G79" s="20">
        <v>45540.494444444441</v>
      </c>
      <c r="H79" s="20">
        <v>45544.691666666666</v>
      </c>
      <c r="I79" s="21">
        <v>125947534</v>
      </c>
      <c r="J79" s="21">
        <v>125947534</v>
      </c>
      <c r="K79" s="22" t="s">
        <v>13</v>
      </c>
      <c r="L79" s="22" t="s">
        <v>10</v>
      </c>
      <c r="M79" s="19" t="e">
        <v>#N/A</v>
      </c>
      <c r="N79" s="19" t="s">
        <v>67</v>
      </c>
      <c r="O79" s="23">
        <v>0</v>
      </c>
      <c r="P79" s="19"/>
      <c r="Q79" s="19"/>
      <c r="R79" s="19"/>
      <c r="S79" s="23">
        <v>0</v>
      </c>
      <c r="T79" s="23">
        <v>0</v>
      </c>
      <c r="U79" s="19"/>
      <c r="V79" s="20"/>
      <c r="W79" s="19"/>
      <c r="X79" s="23">
        <v>0</v>
      </c>
      <c r="Y79" s="23">
        <v>0</v>
      </c>
      <c r="Z79" s="23">
        <v>0</v>
      </c>
      <c r="AA79" s="19"/>
      <c r="AB79" s="20"/>
      <c r="AC79" s="19"/>
      <c r="AD79" s="23">
        <v>0</v>
      </c>
      <c r="AE79" s="19" t="s">
        <v>68</v>
      </c>
      <c r="AF79" s="20">
        <v>45540</v>
      </c>
      <c r="AG79" s="20">
        <v>45545</v>
      </c>
      <c r="AH79" s="20">
        <v>45552</v>
      </c>
      <c r="AI79" s="23">
        <v>125947534</v>
      </c>
      <c r="AJ79" s="23">
        <v>0</v>
      </c>
      <c r="AK79" s="23">
        <v>0</v>
      </c>
      <c r="AL79" s="23">
        <v>0</v>
      </c>
      <c r="AM79" s="23">
        <v>0</v>
      </c>
      <c r="AN79" s="23">
        <v>0</v>
      </c>
      <c r="AO79" s="23">
        <v>0</v>
      </c>
      <c r="AP79" s="23">
        <v>0</v>
      </c>
      <c r="AQ79" s="23">
        <v>125947534</v>
      </c>
      <c r="AR79" s="23">
        <v>0</v>
      </c>
      <c r="AS79" s="23">
        <v>0</v>
      </c>
      <c r="AT79" s="19"/>
      <c r="AU79" s="23">
        <v>125947534</v>
      </c>
      <c r="AV79" s="19" t="s">
        <v>69</v>
      </c>
      <c r="AW79" s="19" t="s">
        <v>895</v>
      </c>
      <c r="AX79" s="19" t="s">
        <v>109</v>
      </c>
      <c r="AY79" s="23">
        <v>0</v>
      </c>
    </row>
    <row r="80" spans="1:51" hidden="1" x14ac:dyDescent="0.2">
      <c r="A80" s="19">
        <v>800212422</v>
      </c>
      <c r="B80" s="19" t="s">
        <v>15</v>
      </c>
      <c r="C80" s="19" t="s">
        <v>16</v>
      </c>
      <c r="D80" s="19">
        <v>1218768</v>
      </c>
      <c r="E80" s="19" t="s">
        <v>896</v>
      </c>
      <c r="F80" s="19" t="s">
        <v>897</v>
      </c>
      <c r="G80" s="20">
        <v>45435.722916666666</v>
      </c>
      <c r="H80" s="20">
        <v>45454.387499999997</v>
      </c>
      <c r="I80" s="21">
        <v>125985467</v>
      </c>
      <c r="J80" s="21">
        <v>125985467</v>
      </c>
      <c r="K80" s="22" t="s">
        <v>13</v>
      </c>
      <c r="L80" s="22" t="s">
        <v>10</v>
      </c>
      <c r="M80" s="19" t="s">
        <v>67</v>
      </c>
      <c r="N80" s="19" t="s">
        <v>67</v>
      </c>
      <c r="O80" s="23">
        <v>0</v>
      </c>
      <c r="P80" s="19"/>
      <c r="Q80" s="19"/>
      <c r="R80" s="19"/>
      <c r="S80" s="23">
        <v>0</v>
      </c>
      <c r="T80" s="23">
        <v>0</v>
      </c>
      <c r="U80" s="19"/>
      <c r="V80" s="20"/>
      <c r="W80" s="19"/>
      <c r="X80" s="23">
        <v>0</v>
      </c>
      <c r="Y80" s="23">
        <v>0</v>
      </c>
      <c r="Z80" s="23">
        <v>0</v>
      </c>
      <c r="AA80" s="19"/>
      <c r="AB80" s="20"/>
      <c r="AC80" s="19"/>
      <c r="AD80" s="23">
        <v>0</v>
      </c>
      <c r="AE80" s="19" t="s">
        <v>68</v>
      </c>
      <c r="AF80" s="20">
        <v>45436</v>
      </c>
      <c r="AG80" s="20">
        <v>45454</v>
      </c>
      <c r="AH80" s="20">
        <v>45470</v>
      </c>
      <c r="AI80" s="23">
        <v>125985467</v>
      </c>
      <c r="AJ80" s="23">
        <v>0</v>
      </c>
      <c r="AK80" s="23">
        <v>0</v>
      </c>
      <c r="AL80" s="23">
        <v>0</v>
      </c>
      <c r="AM80" s="23">
        <v>0</v>
      </c>
      <c r="AN80" s="23">
        <v>0</v>
      </c>
      <c r="AO80" s="23">
        <v>0</v>
      </c>
      <c r="AP80" s="23">
        <v>0</v>
      </c>
      <c r="AQ80" s="23">
        <v>125985467</v>
      </c>
      <c r="AR80" s="23">
        <v>0</v>
      </c>
      <c r="AS80" s="23">
        <v>0</v>
      </c>
      <c r="AT80" s="19"/>
      <c r="AU80" s="23">
        <v>125985467</v>
      </c>
      <c r="AV80" s="19" t="s">
        <v>69</v>
      </c>
      <c r="AW80" s="19" t="s">
        <v>898</v>
      </c>
      <c r="AX80" s="19" t="s">
        <v>71</v>
      </c>
      <c r="AY80" s="23">
        <v>0</v>
      </c>
    </row>
    <row r="81" spans="1:51" hidden="1" x14ac:dyDescent="0.2">
      <c r="A81" s="19">
        <v>800212422</v>
      </c>
      <c r="B81" s="19" t="s">
        <v>15</v>
      </c>
      <c r="C81" s="19" t="s">
        <v>16</v>
      </c>
      <c r="D81" s="19">
        <v>1301689</v>
      </c>
      <c r="E81" s="19" t="s">
        <v>899</v>
      </c>
      <c r="F81" s="19" t="s">
        <v>900</v>
      </c>
      <c r="G81" s="20">
        <v>45483.739583333336</v>
      </c>
      <c r="H81" s="20">
        <v>45490.370833333334</v>
      </c>
      <c r="I81" s="21">
        <v>182666318</v>
      </c>
      <c r="J81" s="21">
        <v>182328319</v>
      </c>
      <c r="K81" s="22" t="s">
        <v>13</v>
      </c>
      <c r="L81" s="22" t="s">
        <v>10</v>
      </c>
      <c r="M81" s="19" t="e">
        <v>#N/A</v>
      </c>
      <c r="N81" s="19" t="s">
        <v>67</v>
      </c>
      <c r="O81" s="23">
        <v>0</v>
      </c>
      <c r="P81" s="19"/>
      <c r="Q81" s="19"/>
      <c r="R81" s="19"/>
      <c r="S81" s="23">
        <v>0</v>
      </c>
      <c r="T81" s="23">
        <v>0</v>
      </c>
      <c r="U81" s="19"/>
      <c r="V81" s="20"/>
      <c r="W81" s="19"/>
      <c r="X81" s="23">
        <v>0</v>
      </c>
      <c r="Y81" s="23">
        <v>0</v>
      </c>
      <c r="Z81" s="23">
        <v>0</v>
      </c>
      <c r="AA81" s="19"/>
      <c r="AB81" s="20"/>
      <c r="AC81" s="19"/>
      <c r="AD81" s="23">
        <v>0</v>
      </c>
      <c r="AE81" s="19" t="s">
        <v>68</v>
      </c>
      <c r="AF81" s="20">
        <v>45483</v>
      </c>
      <c r="AG81" s="20">
        <v>45505</v>
      </c>
      <c r="AH81" s="20">
        <v>45527</v>
      </c>
      <c r="AI81" s="23">
        <v>182666318</v>
      </c>
      <c r="AJ81" s="23">
        <v>0</v>
      </c>
      <c r="AK81" s="23">
        <v>0</v>
      </c>
      <c r="AL81" s="23">
        <v>0</v>
      </c>
      <c r="AM81" s="23">
        <v>0</v>
      </c>
      <c r="AN81" s="23">
        <v>0</v>
      </c>
      <c r="AO81" s="23">
        <v>0</v>
      </c>
      <c r="AP81" s="23">
        <v>0</v>
      </c>
      <c r="AQ81" s="23">
        <v>182666318</v>
      </c>
      <c r="AR81" s="23">
        <v>0</v>
      </c>
      <c r="AS81" s="23">
        <v>0</v>
      </c>
      <c r="AT81" s="19"/>
      <c r="AU81" s="23">
        <v>182666318</v>
      </c>
      <c r="AV81" s="19" t="s">
        <v>69</v>
      </c>
      <c r="AW81" s="19" t="s">
        <v>901</v>
      </c>
      <c r="AX81" s="19" t="s">
        <v>109</v>
      </c>
      <c r="AY81" s="23">
        <v>0</v>
      </c>
    </row>
    <row r="82" spans="1:51" hidden="1" x14ac:dyDescent="0.2">
      <c r="A82" s="19">
        <v>800212422</v>
      </c>
      <c r="B82" s="19" t="s">
        <v>15</v>
      </c>
      <c r="C82" s="19" t="s">
        <v>16</v>
      </c>
      <c r="D82" s="19">
        <v>1205064</v>
      </c>
      <c r="E82" s="19" t="s">
        <v>902</v>
      </c>
      <c r="F82" s="19" t="s">
        <v>903</v>
      </c>
      <c r="G82" s="20">
        <v>45394.645138888889</v>
      </c>
      <c r="H82" s="20">
        <v>45443.691666666666</v>
      </c>
      <c r="I82" s="21">
        <v>344749747</v>
      </c>
      <c r="J82" s="21">
        <v>344749747</v>
      </c>
      <c r="K82" s="22" t="s">
        <v>13</v>
      </c>
      <c r="L82" s="22" t="s">
        <v>10</v>
      </c>
      <c r="M82" s="19" t="s">
        <v>67</v>
      </c>
      <c r="N82" s="19" t="s">
        <v>67</v>
      </c>
      <c r="O82" s="23">
        <v>0</v>
      </c>
      <c r="P82" s="19"/>
      <c r="Q82" s="19"/>
      <c r="R82" s="19"/>
      <c r="S82" s="23">
        <v>0</v>
      </c>
      <c r="T82" s="23">
        <v>0</v>
      </c>
      <c r="U82" s="19"/>
      <c r="V82" s="20"/>
      <c r="W82" s="19"/>
      <c r="X82" s="23">
        <v>0</v>
      </c>
      <c r="Y82" s="23">
        <v>0</v>
      </c>
      <c r="Z82" s="23">
        <v>0</v>
      </c>
      <c r="AA82" s="19"/>
      <c r="AB82" s="20"/>
      <c r="AC82" s="19"/>
      <c r="AD82" s="23">
        <v>0</v>
      </c>
      <c r="AE82" s="19" t="s">
        <v>68</v>
      </c>
      <c r="AF82" s="20">
        <v>45394</v>
      </c>
      <c r="AG82" s="20">
        <v>45447</v>
      </c>
      <c r="AH82" s="20">
        <v>45470</v>
      </c>
      <c r="AI82" s="23">
        <v>344749747</v>
      </c>
      <c r="AJ82" s="23">
        <v>0</v>
      </c>
      <c r="AK82" s="23">
        <v>0</v>
      </c>
      <c r="AL82" s="23">
        <v>0</v>
      </c>
      <c r="AM82" s="23">
        <v>0</v>
      </c>
      <c r="AN82" s="23">
        <v>0</v>
      </c>
      <c r="AO82" s="23">
        <v>0</v>
      </c>
      <c r="AP82" s="23">
        <v>0</v>
      </c>
      <c r="AQ82" s="23">
        <v>344749747</v>
      </c>
      <c r="AR82" s="23">
        <v>0</v>
      </c>
      <c r="AS82" s="23">
        <v>0</v>
      </c>
      <c r="AT82" s="19"/>
      <c r="AU82" s="23">
        <v>344749747</v>
      </c>
      <c r="AV82" s="19" t="s">
        <v>69</v>
      </c>
      <c r="AW82" s="19" t="s">
        <v>904</v>
      </c>
      <c r="AX82" s="19" t="s">
        <v>71</v>
      </c>
      <c r="AY82" s="23">
        <v>0</v>
      </c>
    </row>
    <row r="83" spans="1:51" hidden="1" x14ac:dyDescent="0.2">
      <c r="A83" s="19">
        <v>800212422</v>
      </c>
      <c r="B83" s="19" t="s">
        <v>15</v>
      </c>
      <c r="C83" s="19" t="s">
        <v>16</v>
      </c>
      <c r="D83" s="19">
        <v>1231841</v>
      </c>
      <c r="E83" s="19" t="s">
        <v>905</v>
      </c>
      <c r="F83" s="19" t="s">
        <v>906</v>
      </c>
      <c r="G83" s="20">
        <v>45473.536111111112</v>
      </c>
      <c r="H83" s="20">
        <v>45490.370833333334</v>
      </c>
      <c r="I83" s="21">
        <v>405486283</v>
      </c>
      <c r="J83" s="21">
        <v>405148284</v>
      </c>
      <c r="K83" s="22" t="s">
        <v>13</v>
      </c>
      <c r="L83" s="22" t="s">
        <v>10</v>
      </c>
      <c r="M83" s="19" t="s">
        <v>95</v>
      </c>
      <c r="N83" s="19" t="s">
        <v>67</v>
      </c>
      <c r="O83" s="23">
        <v>0</v>
      </c>
      <c r="P83" s="19"/>
      <c r="Q83" s="19"/>
      <c r="R83" s="19"/>
      <c r="S83" s="23">
        <v>0</v>
      </c>
      <c r="T83" s="23">
        <v>0</v>
      </c>
      <c r="U83" s="19"/>
      <c r="V83" s="20"/>
      <c r="W83" s="19"/>
      <c r="X83" s="23">
        <v>0</v>
      </c>
      <c r="Y83" s="23">
        <v>0</v>
      </c>
      <c r="Z83" s="23">
        <v>0</v>
      </c>
      <c r="AA83" s="19"/>
      <c r="AB83" s="20"/>
      <c r="AC83" s="19"/>
      <c r="AD83" s="23">
        <v>0</v>
      </c>
      <c r="AE83" s="19" t="s">
        <v>68</v>
      </c>
      <c r="AF83" s="20">
        <v>45475</v>
      </c>
      <c r="AG83" s="20">
        <v>45505</v>
      </c>
      <c r="AH83" s="20">
        <v>45526</v>
      </c>
      <c r="AI83" s="23">
        <v>405486283</v>
      </c>
      <c r="AJ83" s="23">
        <v>0</v>
      </c>
      <c r="AK83" s="23">
        <v>0</v>
      </c>
      <c r="AL83" s="23">
        <v>0</v>
      </c>
      <c r="AM83" s="23">
        <v>0</v>
      </c>
      <c r="AN83" s="23">
        <v>0</v>
      </c>
      <c r="AO83" s="23">
        <v>0</v>
      </c>
      <c r="AP83" s="23">
        <v>0</v>
      </c>
      <c r="AQ83" s="23">
        <v>405486283</v>
      </c>
      <c r="AR83" s="23">
        <v>0</v>
      </c>
      <c r="AS83" s="23">
        <v>0</v>
      </c>
      <c r="AT83" s="19"/>
      <c r="AU83" s="23">
        <v>405486283</v>
      </c>
      <c r="AV83" s="19" t="s">
        <v>69</v>
      </c>
      <c r="AW83" s="19" t="s">
        <v>907</v>
      </c>
      <c r="AX83" s="19" t="s">
        <v>71</v>
      </c>
      <c r="AY83" s="23">
        <v>0</v>
      </c>
    </row>
    <row r="84" spans="1:51" hidden="1" x14ac:dyDescent="0.2">
      <c r="A84" s="19">
        <v>800212422</v>
      </c>
      <c r="B84" s="19" t="s">
        <v>15</v>
      </c>
      <c r="C84" s="19" t="s">
        <v>16</v>
      </c>
      <c r="D84" s="19">
        <v>1321566</v>
      </c>
      <c r="E84" s="19" t="s">
        <v>624</v>
      </c>
      <c r="F84" s="19" t="s">
        <v>625</v>
      </c>
      <c r="G84" s="20">
        <v>45544.28402777778</v>
      </c>
      <c r="H84" s="20">
        <v>45548.634027777778</v>
      </c>
      <c r="I84" s="21">
        <v>1078191</v>
      </c>
      <c r="J84" s="21">
        <v>1078191</v>
      </c>
      <c r="K84" s="22" t="s">
        <v>18</v>
      </c>
      <c r="L84" s="22" t="s">
        <v>10</v>
      </c>
      <c r="M84" s="19" t="e">
        <v>#N/A</v>
      </c>
      <c r="N84" s="19" t="s">
        <v>488</v>
      </c>
      <c r="O84" s="23">
        <v>0</v>
      </c>
      <c r="P84" s="19"/>
      <c r="Q84" s="19"/>
      <c r="R84" s="19"/>
      <c r="S84" s="23">
        <v>0</v>
      </c>
      <c r="T84" s="23">
        <v>0</v>
      </c>
      <c r="U84" s="19"/>
      <c r="V84" s="20"/>
      <c r="W84" s="19"/>
      <c r="X84" s="23">
        <v>0</v>
      </c>
      <c r="Y84" s="23">
        <v>0</v>
      </c>
      <c r="Z84" s="23">
        <v>0</v>
      </c>
      <c r="AA84" s="19"/>
      <c r="AB84" s="20"/>
      <c r="AC84" s="19"/>
      <c r="AD84" s="23">
        <v>0</v>
      </c>
      <c r="AE84" s="19" t="s">
        <v>626</v>
      </c>
      <c r="AF84" s="20">
        <v>45545</v>
      </c>
      <c r="AG84" s="20">
        <v>45566</v>
      </c>
      <c r="AH84" s="20"/>
      <c r="AI84" s="23">
        <v>1078191</v>
      </c>
      <c r="AJ84" s="23">
        <v>0</v>
      </c>
      <c r="AK84" s="23">
        <v>0</v>
      </c>
      <c r="AL84" s="23">
        <v>0</v>
      </c>
      <c r="AM84" s="23">
        <v>0</v>
      </c>
      <c r="AN84" s="23">
        <v>0</v>
      </c>
      <c r="AO84" s="23">
        <v>0</v>
      </c>
      <c r="AP84" s="23">
        <v>0</v>
      </c>
      <c r="AQ84" s="23">
        <v>0</v>
      </c>
      <c r="AR84" s="23">
        <v>0</v>
      </c>
      <c r="AS84" s="23">
        <v>0</v>
      </c>
      <c r="AT84" s="19"/>
      <c r="AU84" s="23">
        <v>0</v>
      </c>
      <c r="AV84" s="19"/>
      <c r="AW84" s="19"/>
      <c r="AX84" s="19"/>
      <c r="AY84" s="23">
        <v>0</v>
      </c>
    </row>
    <row r="85" spans="1:51" hidden="1" x14ac:dyDescent="0.2">
      <c r="A85" s="19">
        <v>800212422</v>
      </c>
      <c r="B85" s="19" t="s">
        <v>15</v>
      </c>
      <c r="C85" s="19" t="s">
        <v>16</v>
      </c>
      <c r="D85" s="19">
        <v>1214818</v>
      </c>
      <c r="E85" s="19" t="s">
        <v>792</v>
      </c>
      <c r="F85" s="19" t="s">
        <v>793</v>
      </c>
      <c r="G85" s="20">
        <v>45422.525000000001</v>
      </c>
      <c r="H85" s="20">
        <v>45477.636805555558</v>
      </c>
      <c r="I85" s="21">
        <v>9800000</v>
      </c>
      <c r="J85" s="21">
        <v>9800000</v>
      </c>
      <c r="K85" s="22" t="s">
        <v>13</v>
      </c>
      <c r="L85" s="22" t="s">
        <v>10</v>
      </c>
      <c r="M85" s="19" t="s">
        <v>488</v>
      </c>
      <c r="N85" s="19" t="s">
        <v>488</v>
      </c>
      <c r="O85" s="23">
        <v>0</v>
      </c>
      <c r="P85" s="19"/>
      <c r="Q85" s="19"/>
      <c r="R85" s="19"/>
      <c r="S85" s="23">
        <v>0</v>
      </c>
      <c r="T85" s="23">
        <v>0</v>
      </c>
      <c r="U85" s="19"/>
      <c r="V85" s="20"/>
      <c r="W85" s="19"/>
      <c r="X85" s="23">
        <v>0</v>
      </c>
      <c r="Y85" s="23">
        <v>0</v>
      </c>
      <c r="Z85" s="23">
        <v>0</v>
      </c>
      <c r="AA85" s="19"/>
      <c r="AB85" s="20"/>
      <c r="AC85" s="19"/>
      <c r="AD85" s="23">
        <v>0</v>
      </c>
      <c r="AE85" s="19" t="s">
        <v>626</v>
      </c>
      <c r="AF85" s="20">
        <v>45422</v>
      </c>
      <c r="AG85" s="20">
        <v>45481</v>
      </c>
      <c r="AH85" s="20"/>
      <c r="AI85" s="23">
        <v>9800000</v>
      </c>
      <c r="AJ85" s="23">
        <v>0</v>
      </c>
      <c r="AK85" s="23">
        <v>0</v>
      </c>
      <c r="AL85" s="23">
        <v>0</v>
      </c>
      <c r="AM85" s="23">
        <v>0</v>
      </c>
      <c r="AN85" s="23">
        <v>0</v>
      </c>
      <c r="AO85" s="23">
        <v>0</v>
      </c>
      <c r="AP85" s="23">
        <v>0</v>
      </c>
      <c r="AQ85" s="23">
        <v>0</v>
      </c>
      <c r="AR85" s="23">
        <v>0</v>
      </c>
      <c r="AS85" s="23">
        <v>0</v>
      </c>
      <c r="AT85" s="19"/>
      <c r="AU85" s="23">
        <v>0</v>
      </c>
      <c r="AV85" s="19"/>
      <c r="AW85" s="19"/>
      <c r="AX85" s="19"/>
      <c r="AY85" s="23">
        <v>0</v>
      </c>
    </row>
    <row r="86" spans="1:51" hidden="1" x14ac:dyDescent="0.2">
      <c r="A86" s="19">
        <v>800212422</v>
      </c>
      <c r="B86" s="19" t="s">
        <v>15</v>
      </c>
      <c r="C86" s="19" t="s">
        <v>16</v>
      </c>
      <c r="D86" s="19">
        <v>1322077</v>
      </c>
      <c r="E86" s="19" t="s">
        <v>829</v>
      </c>
      <c r="F86" s="19" t="s">
        <v>830</v>
      </c>
      <c r="G86" s="20">
        <v>45545.361111111109</v>
      </c>
      <c r="H86" s="20">
        <v>45554.388194444444</v>
      </c>
      <c r="I86" s="21">
        <v>24875709</v>
      </c>
      <c r="J86" s="21">
        <v>24875709</v>
      </c>
      <c r="K86" s="22" t="s">
        <v>13</v>
      </c>
      <c r="L86" s="22" t="s">
        <v>10</v>
      </c>
      <c r="M86" s="19" t="e">
        <v>#N/A</v>
      </c>
      <c r="N86" s="19" t="s">
        <v>488</v>
      </c>
      <c r="O86" s="23">
        <v>0</v>
      </c>
      <c r="P86" s="19"/>
      <c r="Q86" s="19"/>
      <c r="R86" s="19"/>
      <c r="S86" s="23">
        <v>0</v>
      </c>
      <c r="T86" s="23">
        <v>0</v>
      </c>
      <c r="U86" s="19"/>
      <c r="V86" s="20"/>
      <c r="W86" s="19"/>
      <c r="X86" s="23">
        <v>0</v>
      </c>
      <c r="Y86" s="23">
        <v>0</v>
      </c>
      <c r="Z86" s="23">
        <v>0</v>
      </c>
      <c r="AA86" s="19"/>
      <c r="AB86" s="20"/>
      <c r="AC86" s="19"/>
      <c r="AD86" s="23">
        <v>0</v>
      </c>
      <c r="AE86" s="19" t="s">
        <v>626</v>
      </c>
      <c r="AF86" s="20">
        <v>45545</v>
      </c>
      <c r="AG86" s="20">
        <v>45566</v>
      </c>
      <c r="AH86" s="20"/>
      <c r="AI86" s="23">
        <v>24875709</v>
      </c>
      <c r="AJ86" s="23">
        <v>0</v>
      </c>
      <c r="AK86" s="23">
        <v>0</v>
      </c>
      <c r="AL86" s="23">
        <v>0</v>
      </c>
      <c r="AM86" s="23">
        <v>0</v>
      </c>
      <c r="AN86" s="23">
        <v>0</v>
      </c>
      <c r="AO86" s="23">
        <v>0</v>
      </c>
      <c r="AP86" s="23">
        <v>0</v>
      </c>
      <c r="AQ86" s="23">
        <v>0</v>
      </c>
      <c r="AR86" s="23">
        <v>0</v>
      </c>
      <c r="AS86" s="23">
        <v>0</v>
      </c>
      <c r="AT86" s="19"/>
      <c r="AU86" s="23">
        <v>0</v>
      </c>
      <c r="AV86" s="19"/>
      <c r="AW86" s="19"/>
      <c r="AX86" s="19"/>
      <c r="AY86" s="23">
        <v>0</v>
      </c>
    </row>
    <row r="87" spans="1:51" hidden="1" x14ac:dyDescent="0.2">
      <c r="A87" s="19">
        <v>800212422</v>
      </c>
      <c r="B87" s="19" t="s">
        <v>15</v>
      </c>
      <c r="C87" s="19" t="s">
        <v>16</v>
      </c>
      <c r="D87" s="19">
        <v>1322765</v>
      </c>
      <c r="E87" s="19" t="s">
        <v>837</v>
      </c>
      <c r="F87" s="19" t="s">
        <v>838</v>
      </c>
      <c r="G87" s="20">
        <v>45546.586111111108</v>
      </c>
      <c r="H87" s="20">
        <v>45554.388194444444</v>
      </c>
      <c r="I87" s="21">
        <v>28252649</v>
      </c>
      <c r="J87" s="21">
        <v>27663802</v>
      </c>
      <c r="K87" s="22" t="s">
        <v>13</v>
      </c>
      <c r="L87" s="22" t="s">
        <v>10</v>
      </c>
      <c r="M87" s="19" t="e">
        <v>#N/A</v>
      </c>
      <c r="N87" s="19" t="s">
        <v>488</v>
      </c>
      <c r="O87" s="23">
        <v>0</v>
      </c>
      <c r="P87" s="19"/>
      <c r="Q87" s="19"/>
      <c r="R87" s="19"/>
      <c r="S87" s="23">
        <v>0</v>
      </c>
      <c r="T87" s="23">
        <v>0</v>
      </c>
      <c r="U87" s="19"/>
      <c r="V87" s="20"/>
      <c r="W87" s="19"/>
      <c r="X87" s="23">
        <v>0</v>
      </c>
      <c r="Y87" s="23">
        <v>0</v>
      </c>
      <c r="Z87" s="23">
        <v>0</v>
      </c>
      <c r="AA87" s="19"/>
      <c r="AB87" s="20"/>
      <c r="AC87" s="19"/>
      <c r="AD87" s="23">
        <v>0</v>
      </c>
      <c r="AE87" s="19" t="s">
        <v>626</v>
      </c>
      <c r="AF87" s="20">
        <v>45546</v>
      </c>
      <c r="AG87" s="20">
        <v>45566</v>
      </c>
      <c r="AH87" s="20"/>
      <c r="AI87" s="23">
        <v>28252649</v>
      </c>
      <c r="AJ87" s="23">
        <v>0</v>
      </c>
      <c r="AK87" s="23">
        <v>0</v>
      </c>
      <c r="AL87" s="23">
        <v>0</v>
      </c>
      <c r="AM87" s="23">
        <v>0</v>
      </c>
      <c r="AN87" s="23">
        <v>0</v>
      </c>
      <c r="AO87" s="23">
        <v>0</v>
      </c>
      <c r="AP87" s="23">
        <v>0</v>
      </c>
      <c r="AQ87" s="23">
        <v>0</v>
      </c>
      <c r="AR87" s="23">
        <v>0</v>
      </c>
      <c r="AS87" s="23">
        <v>0</v>
      </c>
      <c r="AT87" s="19"/>
      <c r="AU87" s="23">
        <v>0</v>
      </c>
      <c r="AV87" s="19"/>
      <c r="AW87" s="19"/>
      <c r="AX87" s="19"/>
      <c r="AY87" s="23">
        <v>0</v>
      </c>
    </row>
    <row r="88" spans="1:51" hidden="1" x14ac:dyDescent="0.2">
      <c r="A88" s="19">
        <v>800212422</v>
      </c>
      <c r="B88" s="19" t="s">
        <v>15</v>
      </c>
      <c r="C88" s="19" t="s">
        <v>16</v>
      </c>
      <c r="D88" s="19">
        <v>1325021</v>
      </c>
      <c r="E88" s="19" t="s">
        <v>842</v>
      </c>
      <c r="F88" s="19" t="s">
        <v>843</v>
      </c>
      <c r="G88" s="20">
        <v>45552.67083333333</v>
      </c>
      <c r="H88" s="20">
        <v>45554.388194444444</v>
      </c>
      <c r="I88" s="21">
        <v>30733773</v>
      </c>
      <c r="J88" s="21">
        <v>30733773</v>
      </c>
      <c r="K88" s="22" t="s">
        <v>13</v>
      </c>
      <c r="L88" s="22" t="s">
        <v>10</v>
      </c>
      <c r="M88" s="19" t="e">
        <v>#N/A</v>
      </c>
      <c r="N88" s="19" t="s">
        <v>488</v>
      </c>
      <c r="O88" s="23">
        <v>0</v>
      </c>
      <c r="P88" s="19"/>
      <c r="Q88" s="19"/>
      <c r="R88" s="19"/>
      <c r="S88" s="23">
        <v>0</v>
      </c>
      <c r="T88" s="23">
        <v>0</v>
      </c>
      <c r="U88" s="19"/>
      <c r="V88" s="20"/>
      <c r="W88" s="19"/>
      <c r="X88" s="23">
        <v>0</v>
      </c>
      <c r="Y88" s="23">
        <v>0</v>
      </c>
      <c r="Z88" s="23">
        <v>0</v>
      </c>
      <c r="AA88" s="19"/>
      <c r="AB88" s="20"/>
      <c r="AC88" s="19"/>
      <c r="AD88" s="23">
        <v>0</v>
      </c>
      <c r="AE88" s="19" t="s">
        <v>626</v>
      </c>
      <c r="AF88" s="20">
        <v>45552</v>
      </c>
      <c r="AG88" s="20">
        <v>45566</v>
      </c>
      <c r="AH88" s="20"/>
      <c r="AI88" s="23">
        <v>30733773</v>
      </c>
      <c r="AJ88" s="23">
        <v>0</v>
      </c>
      <c r="AK88" s="23">
        <v>0</v>
      </c>
      <c r="AL88" s="23">
        <v>0</v>
      </c>
      <c r="AM88" s="23">
        <v>0</v>
      </c>
      <c r="AN88" s="23">
        <v>0</v>
      </c>
      <c r="AO88" s="23">
        <v>0</v>
      </c>
      <c r="AP88" s="23">
        <v>0</v>
      </c>
      <c r="AQ88" s="23">
        <v>0</v>
      </c>
      <c r="AR88" s="23">
        <v>0</v>
      </c>
      <c r="AS88" s="23">
        <v>0</v>
      </c>
      <c r="AT88" s="19"/>
      <c r="AU88" s="23">
        <v>0</v>
      </c>
      <c r="AV88" s="19"/>
      <c r="AW88" s="19"/>
      <c r="AX88" s="19"/>
      <c r="AY88" s="23">
        <v>0</v>
      </c>
    </row>
    <row r="89" spans="1:51" hidden="1" x14ac:dyDescent="0.2">
      <c r="A89" s="19">
        <v>800212422</v>
      </c>
      <c r="B89" s="19" t="s">
        <v>15</v>
      </c>
      <c r="C89" s="19" t="s">
        <v>16</v>
      </c>
      <c r="D89" s="19">
        <v>1316218</v>
      </c>
      <c r="E89" s="19" t="s">
        <v>855</v>
      </c>
      <c r="F89" s="19" t="s">
        <v>856</v>
      </c>
      <c r="G89" s="20">
        <v>45527.647222222222</v>
      </c>
      <c r="H89" s="20">
        <v>45554.388194444444</v>
      </c>
      <c r="I89" s="21">
        <v>38548331</v>
      </c>
      <c r="J89" s="21">
        <v>38548331</v>
      </c>
      <c r="K89" s="22" t="s">
        <v>13</v>
      </c>
      <c r="L89" s="22" t="s">
        <v>10</v>
      </c>
      <c r="M89" s="19" t="e">
        <v>#N/A</v>
      </c>
      <c r="N89" s="19" t="s">
        <v>488</v>
      </c>
      <c r="O89" s="23">
        <v>0</v>
      </c>
      <c r="P89" s="19"/>
      <c r="Q89" s="19"/>
      <c r="R89" s="19"/>
      <c r="S89" s="23">
        <v>0</v>
      </c>
      <c r="T89" s="23">
        <v>0</v>
      </c>
      <c r="U89" s="19"/>
      <c r="V89" s="20"/>
      <c r="W89" s="19"/>
      <c r="X89" s="23">
        <v>0</v>
      </c>
      <c r="Y89" s="23">
        <v>0</v>
      </c>
      <c r="Z89" s="23">
        <v>0</v>
      </c>
      <c r="AA89" s="19"/>
      <c r="AB89" s="20"/>
      <c r="AC89" s="19"/>
      <c r="AD89" s="23">
        <v>0</v>
      </c>
      <c r="AE89" s="19" t="s">
        <v>626</v>
      </c>
      <c r="AF89" s="20">
        <v>45527</v>
      </c>
      <c r="AG89" s="20">
        <v>45566</v>
      </c>
      <c r="AH89" s="20"/>
      <c r="AI89" s="23">
        <v>38548331</v>
      </c>
      <c r="AJ89" s="23">
        <v>0</v>
      </c>
      <c r="AK89" s="23">
        <v>0</v>
      </c>
      <c r="AL89" s="23">
        <v>0</v>
      </c>
      <c r="AM89" s="23">
        <v>0</v>
      </c>
      <c r="AN89" s="23">
        <v>0</v>
      </c>
      <c r="AO89" s="23">
        <v>0</v>
      </c>
      <c r="AP89" s="23">
        <v>0</v>
      </c>
      <c r="AQ89" s="23">
        <v>0</v>
      </c>
      <c r="AR89" s="23">
        <v>0</v>
      </c>
      <c r="AS89" s="23">
        <v>0</v>
      </c>
      <c r="AT89" s="19"/>
      <c r="AU89" s="23">
        <v>0</v>
      </c>
      <c r="AV89" s="19"/>
      <c r="AW89" s="19"/>
      <c r="AX89" s="19"/>
      <c r="AY89" s="23">
        <v>0</v>
      </c>
    </row>
    <row r="90" spans="1:51" hidden="1" x14ac:dyDescent="0.2">
      <c r="A90" s="19">
        <v>800212422</v>
      </c>
      <c r="B90" s="19" t="s">
        <v>15</v>
      </c>
      <c r="C90" s="19" t="s">
        <v>16</v>
      </c>
      <c r="D90" s="19">
        <v>1311222</v>
      </c>
      <c r="E90" s="19" t="s">
        <v>865</v>
      </c>
      <c r="F90" s="19" t="s">
        <v>866</v>
      </c>
      <c r="G90" s="20">
        <v>45513.350694444445</v>
      </c>
      <c r="H90" s="20">
        <v>45554.388194444444</v>
      </c>
      <c r="I90" s="21">
        <v>41511474</v>
      </c>
      <c r="J90" s="21">
        <v>41511474</v>
      </c>
      <c r="K90" s="22" t="s">
        <v>13</v>
      </c>
      <c r="L90" s="22" t="s">
        <v>10</v>
      </c>
      <c r="M90" s="19" t="e">
        <v>#N/A</v>
      </c>
      <c r="N90" s="19" t="s">
        <v>488</v>
      </c>
      <c r="O90" s="23">
        <v>0</v>
      </c>
      <c r="P90" s="19"/>
      <c r="Q90" s="19"/>
      <c r="R90" s="19"/>
      <c r="S90" s="23">
        <v>0</v>
      </c>
      <c r="T90" s="23">
        <v>0</v>
      </c>
      <c r="U90" s="19"/>
      <c r="V90" s="20"/>
      <c r="W90" s="19"/>
      <c r="X90" s="23">
        <v>0</v>
      </c>
      <c r="Y90" s="23">
        <v>0</v>
      </c>
      <c r="Z90" s="23">
        <v>0</v>
      </c>
      <c r="AA90" s="19"/>
      <c r="AB90" s="20"/>
      <c r="AC90" s="19"/>
      <c r="AD90" s="23">
        <v>0</v>
      </c>
      <c r="AE90" s="19" t="s">
        <v>626</v>
      </c>
      <c r="AF90" s="20">
        <v>45513</v>
      </c>
      <c r="AG90" s="20">
        <v>45566</v>
      </c>
      <c r="AH90" s="20"/>
      <c r="AI90" s="23">
        <v>41511474</v>
      </c>
      <c r="AJ90" s="23">
        <v>0</v>
      </c>
      <c r="AK90" s="23">
        <v>0</v>
      </c>
      <c r="AL90" s="23">
        <v>0</v>
      </c>
      <c r="AM90" s="23">
        <v>0</v>
      </c>
      <c r="AN90" s="23">
        <v>0</v>
      </c>
      <c r="AO90" s="23">
        <v>0</v>
      </c>
      <c r="AP90" s="23">
        <v>0</v>
      </c>
      <c r="AQ90" s="23">
        <v>0</v>
      </c>
      <c r="AR90" s="23">
        <v>0</v>
      </c>
      <c r="AS90" s="23">
        <v>0</v>
      </c>
      <c r="AT90" s="19"/>
      <c r="AU90" s="23">
        <v>0</v>
      </c>
      <c r="AV90" s="19"/>
      <c r="AW90" s="19"/>
      <c r="AX90" s="19"/>
      <c r="AY90" s="23">
        <v>0</v>
      </c>
    </row>
    <row r="91" spans="1:51" hidden="1" x14ac:dyDescent="0.2">
      <c r="A91" s="19">
        <v>800212422</v>
      </c>
      <c r="B91" s="19" t="s">
        <v>15</v>
      </c>
      <c r="C91" s="19" t="s">
        <v>17</v>
      </c>
      <c r="D91" s="19">
        <v>29456</v>
      </c>
      <c r="E91" s="19" t="s">
        <v>486</v>
      </c>
      <c r="F91" s="19" t="s">
        <v>487</v>
      </c>
      <c r="G91" s="20">
        <v>45288.563194444447</v>
      </c>
      <c r="H91" s="20">
        <v>45294.591666666667</v>
      </c>
      <c r="I91" s="21">
        <v>646078</v>
      </c>
      <c r="J91" s="21">
        <v>167984</v>
      </c>
      <c r="K91" s="22" t="s">
        <v>13</v>
      </c>
      <c r="L91" s="22" t="s">
        <v>10</v>
      </c>
      <c r="M91" s="19" t="s">
        <v>488</v>
      </c>
      <c r="N91" s="19" t="s">
        <v>488</v>
      </c>
      <c r="O91" s="23">
        <v>0</v>
      </c>
      <c r="P91" s="19"/>
      <c r="Q91" s="19"/>
      <c r="R91" s="19"/>
      <c r="S91" s="23">
        <v>0</v>
      </c>
      <c r="T91" s="23">
        <v>0</v>
      </c>
      <c r="U91" s="19"/>
      <c r="V91" s="20"/>
      <c r="W91" s="19"/>
      <c r="X91" s="23">
        <v>0</v>
      </c>
      <c r="Y91" s="23">
        <v>468532</v>
      </c>
      <c r="Z91" s="23">
        <v>0</v>
      </c>
      <c r="AA91" s="19">
        <v>2201490717</v>
      </c>
      <c r="AB91" s="20">
        <v>45362</v>
      </c>
      <c r="AC91" s="19" t="str">
        <f>+VLOOKUP(AA91,[1]Hoja1!$F:$I,3,0)</f>
        <v>(en blanco)</v>
      </c>
      <c r="AD91" s="23">
        <f>+VLOOKUP(AA91,[1]Hoja1!$F:$I,4,0)</f>
        <v>200056559</v>
      </c>
      <c r="AE91" s="19" t="s">
        <v>489</v>
      </c>
      <c r="AF91" s="20">
        <v>45288</v>
      </c>
      <c r="AG91" s="20">
        <v>45295</v>
      </c>
      <c r="AH91" s="20"/>
      <c r="AI91" s="23">
        <v>646078</v>
      </c>
      <c r="AJ91" s="23">
        <v>646078</v>
      </c>
      <c r="AK91" s="23">
        <v>478094</v>
      </c>
      <c r="AL91" s="23">
        <v>0</v>
      </c>
      <c r="AM91" s="23">
        <v>540000</v>
      </c>
      <c r="AN91" s="23">
        <v>9562</v>
      </c>
      <c r="AO91" s="23">
        <v>0</v>
      </c>
      <c r="AP91" s="23">
        <v>167984</v>
      </c>
      <c r="AQ91" s="23">
        <v>0</v>
      </c>
      <c r="AR91" s="23">
        <v>0</v>
      </c>
      <c r="AS91" s="23">
        <v>0</v>
      </c>
      <c r="AT91" s="19"/>
      <c r="AU91" s="23">
        <v>167984</v>
      </c>
      <c r="AV91" s="19" t="s">
        <v>78</v>
      </c>
      <c r="AW91" s="19" t="s">
        <v>490</v>
      </c>
      <c r="AX91" s="19" t="s">
        <v>71</v>
      </c>
      <c r="AY91" s="23">
        <v>478094</v>
      </c>
    </row>
    <row r="92" spans="1:51" hidden="1" x14ac:dyDescent="0.2">
      <c r="A92" s="19">
        <v>800212422</v>
      </c>
      <c r="B92" s="19" t="s">
        <v>15</v>
      </c>
      <c r="C92" s="19" t="s">
        <v>16</v>
      </c>
      <c r="D92" s="19">
        <v>1208959</v>
      </c>
      <c r="E92" s="19" t="s">
        <v>133</v>
      </c>
      <c r="F92" s="19" t="s">
        <v>134</v>
      </c>
      <c r="G92" s="20">
        <v>45405.660416666666</v>
      </c>
      <c r="H92" s="20"/>
      <c r="I92" s="21">
        <v>45000</v>
      </c>
      <c r="J92" s="21">
        <v>45000</v>
      </c>
      <c r="K92" s="22" t="s">
        <v>14</v>
      </c>
      <c r="L92" s="22" t="s">
        <v>10</v>
      </c>
      <c r="M92" s="19" t="s">
        <v>95</v>
      </c>
      <c r="N92" s="19" t="s">
        <v>95</v>
      </c>
      <c r="O92" s="23">
        <v>0</v>
      </c>
      <c r="P92" s="19"/>
      <c r="Q92" s="19"/>
      <c r="R92" s="19"/>
      <c r="S92" s="23">
        <v>0</v>
      </c>
      <c r="T92" s="23">
        <v>0</v>
      </c>
      <c r="U92" s="19"/>
      <c r="V92" s="20"/>
      <c r="W92" s="19"/>
      <c r="X92" s="23">
        <v>0</v>
      </c>
      <c r="Y92" s="23">
        <v>0</v>
      </c>
      <c r="Z92" s="23">
        <v>0</v>
      </c>
      <c r="AA92" s="19"/>
      <c r="AB92" s="20"/>
      <c r="AC92" s="19"/>
      <c r="AD92" s="23">
        <v>0</v>
      </c>
      <c r="AE92" s="19" t="s">
        <v>135</v>
      </c>
      <c r="AF92" s="20">
        <v>45405</v>
      </c>
      <c r="AG92" s="20"/>
      <c r="AH92" s="20"/>
      <c r="AI92" s="23">
        <v>45000</v>
      </c>
      <c r="AJ92" s="23">
        <v>0</v>
      </c>
      <c r="AK92" s="23">
        <v>0</v>
      </c>
      <c r="AL92" s="23">
        <v>0</v>
      </c>
      <c r="AM92" s="23">
        <v>0</v>
      </c>
      <c r="AN92" s="23">
        <v>0</v>
      </c>
      <c r="AO92" s="23">
        <v>0</v>
      </c>
      <c r="AP92" s="23">
        <v>0</v>
      </c>
      <c r="AQ92" s="23">
        <v>0</v>
      </c>
      <c r="AR92" s="23">
        <v>0</v>
      </c>
      <c r="AS92" s="23">
        <v>0</v>
      </c>
      <c r="AT92" s="19"/>
      <c r="AU92" s="23">
        <v>0</v>
      </c>
      <c r="AV92" s="19"/>
      <c r="AW92" s="19"/>
      <c r="AX92" s="19"/>
      <c r="AY92" s="23">
        <v>0</v>
      </c>
    </row>
    <row r="93" spans="1:51" hidden="1" x14ac:dyDescent="0.2">
      <c r="A93" s="19">
        <v>800212422</v>
      </c>
      <c r="B93" s="19" t="s">
        <v>15</v>
      </c>
      <c r="C93" s="19" t="s">
        <v>16</v>
      </c>
      <c r="D93" s="19">
        <v>1306170</v>
      </c>
      <c r="E93" s="19" t="s">
        <v>296</v>
      </c>
      <c r="F93" s="19" t="s">
        <v>297</v>
      </c>
      <c r="G93" s="20">
        <v>45497.633333333331</v>
      </c>
      <c r="H93" s="20">
        <v>45527.474305555559</v>
      </c>
      <c r="I93" s="21">
        <v>60000</v>
      </c>
      <c r="J93" s="21">
        <v>55900</v>
      </c>
      <c r="K93" s="22" t="s">
        <v>13</v>
      </c>
      <c r="L93" s="22" t="s">
        <v>10</v>
      </c>
      <c r="M93" s="19" t="e">
        <v>#N/A</v>
      </c>
      <c r="N93" s="19" t="s">
        <v>95</v>
      </c>
      <c r="O93" s="23">
        <v>0</v>
      </c>
      <c r="P93" s="19"/>
      <c r="Q93" s="19"/>
      <c r="R93" s="19"/>
      <c r="S93" s="23">
        <v>0</v>
      </c>
      <c r="T93" s="23">
        <v>0</v>
      </c>
      <c r="U93" s="19"/>
      <c r="V93" s="20"/>
      <c r="W93" s="19"/>
      <c r="X93" s="23">
        <v>0</v>
      </c>
      <c r="Y93" s="23">
        <v>0</v>
      </c>
      <c r="Z93" s="23">
        <v>0</v>
      </c>
      <c r="AA93" s="19"/>
      <c r="AB93" s="20"/>
      <c r="AC93" s="19"/>
      <c r="AD93" s="23">
        <v>0</v>
      </c>
      <c r="AE93" s="19" t="s">
        <v>135</v>
      </c>
      <c r="AF93" s="20">
        <v>45498</v>
      </c>
      <c r="AG93" s="20"/>
      <c r="AH93" s="20"/>
      <c r="AI93" s="23">
        <v>60000</v>
      </c>
      <c r="AJ93" s="23">
        <v>0</v>
      </c>
      <c r="AK93" s="23">
        <v>0</v>
      </c>
      <c r="AL93" s="23">
        <v>0</v>
      </c>
      <c r="AM93" s="23">
        <v>0</v>
      </c>
      <c r="AN93" s="23">
        <v>0</v>
      </c>
      <c r="AO93" s="23">
        <v>0</v>
      </c>
      <c r="AP93" s="23">
        <v>0</v>
      </c>
      <c r="AQ93" s="23">
        <v>0</v>
      </c>
      <c r="AR93" s="23">
        <v>0</v>
      </c>
      <c r="AS93" s="23">
        <v>0</v>
      </c>
      <c r="AT93" s="19"/>
      <c r="AU93" s="23">
        <v>0</v>
      </c>
      <c r="AV93" s="19"/>
      <c r="AW93" s="19"/>
      <c r="AX93" s="19"/>
      <c r="AY93" s="23">
        <v>0</v>
      </c>
    </row>
    <row r="94" spans="1:51" hidden="1" x14ac:dyDescent="0.2">
      <c r="A94" s="19">
        <v>800212422</v>
      </c>
      <c r="B94" s="19" t="s">
        <v>15</v>
      </c>
      <c r="C94" s="19" t="s">
        <v>16</v>
      </c>
      <c r="D94" s="19">
        <v>1310429</v>
      </c>
      <c r="E94" s="19" t="s">
        <v>361</v>
      </c>
      <c r="F94" s="19" t="s">
        <v>362</v>
      </c>
      <c r="G94" s="20">
        <v>45510.59097222222</v>
      </c>
      <c r="H94" s="20">
        <v>45527.474305555559</v>
      </c>
      <c r="I94" s="21">
        <v>75755</v>
      </c>
      <c r="J94" s="21">
        <v>71255</v>
      </c>
      <c r="K94" s="22" t="s">
        <v>13</v>
      </c>
      <c r="L94" s="22" t="s">
        <v>10</v>
      </c>
      <c r="M94" s="19" t="e">
        <v>#N/A</v>
      </c>
      <c r="N94" s="19" t="s">
        <v>95</v>
      </c>
      <c r="O94" s="23">
        <v>0</v>
      </c>
      <c r="P94" s="19"/>
      <c r="Q94" s="19"/>
      <c r="R94" s="19"/>
      <c r="S94" s="23">
        <v>0</v>
      </c>
      <c r="T94" s="23">
        <v>0</v>
      </c>
      <c r="U94" s="19"/>
      <c r="V94" s="20"/>
      <c r="W94" s="19"/>
      <c r="X94" s="23">
        <v>0</v>
      </c>
      <c r="Y94" s="23">
        <v>0</v>
      </c>
      <c r="Z94" s="23">
        <v>0</v>
      </c>
      <c r="AA94" s="19"/>
      <c r="AB94" s="20"/>
      <c r="AC94" s="19"/>
      <c r="AD94" s="23">
        <v>0</v>
      </c>
      <c r="AE94" s="19" t="s">
        <v>135</v>
      </c>
      <c r="AF94" s="20">
        <v>45512</v>
      </c>
      <c r="AG94" s="20"/>
      <c r="AH94" s="20"/>
      <c r="AI94" s="23">
        <v>75755</v>
      </c>
      <c r="AJ94" s="23">
        <v>0</v>
      </c>
      <c r="AK94" s="23">
        <v>0</v>
      </c>
      <c r="AL94" s="23">
        <v>0</v>
      </c>
      <c r="AM94" s="23">
        <v>0</v>
      </c>
      <c r="AN94" s="23">
        <v>0</v>
      </c>
      <c r="AO94" s="23">
        <v>0</v>
      </c>
      <c r="AP94" s="23">
        <v>0</v>
      </c>
      <c r="AQ94" s="23">
        <v>0</v>
      </c>
      <c r="AR94" s="23">
        <v>0</v>
      </c>
      <c r="AS94" s="23">
        <v>0</v>
      </c>
      <c r="AT94" s="19"/>
      <c r="AU94" s="23">
        <v>0</v>
      </c>
      <c r="AV94" s="19"/>
      <c r="AW94" s="19"/>
      <c r="AX94" s="19"/>
      <c r="AY94" s="23">
        <v>0</v>
      </c>
    </row>
    <row r="95" spans="1:51" hidden="1" x14ac:dyDescent="0.2">
      <c r="A95" s="19">
        <v>800212422</v>
      </c>
      <c r="B95" s="19" t="s">
        <v>15</v>
      </c>
      <c r="C95" s="19" t="s">
        <v>16</v>
      </c>
      <c r="D95" s="19">
        <v>1200505</v>
      </c>
      <c r="E95" s="19" t="s">
        <v>500</v>
      </c>
      <c r="F95" s="19" t="s">
        <v>501</v>
      </c>
      <c r="G95" s="20">
        <v>45380.434027777781</v>
      </c>
      <c r="H95" s="20">
        <v>45490.370833333334</v>
      </c>
      <c r="I95" s="21">
        <v>185000</v>
      </c>
      <c r="J95" s="21">
        <v>185000</v>
      </c>
      <c r="K95" s="22" t="s">
        <v>14</v>
      </c>
      <c r="L95" s="22" t="s">
        <v>10</v>
      </c>
      <c r="M95" s="19" t="s">
        <v>95</v>
      </c>
      <c r="N95" s="19" t="s">
        <v>95</v>
      </c>
      <c r="O95" s="23">
        <v>0</v>
      </c>
      <c r="P95" s="19"/>
      <c r="Q95" s="19"/>
      <c r="R95" s="19"/>
      <c r="S95" s="23">
        <v>0</v>
      </c>
      <c r="T95" s="23">
        <v>0</v>
      </c>
      <c r="U95" s="19"/>
      <c r="V95" s="20"/>
      <c r="W95" s="19"/>
      <c r="X95" s="23">
        <v>0</v>
      </c>
      <c r="Y95" s="23">
        <v>0</v>
      </c>
      <c r="Z95" s="23">
        <v>0</v>
      </c>
      <c r="AA95" s="19"/>
      <c r="AB95" s="20"/>
      <c r="AC95" s="19"/>
      <c r="AD95" s="23">
        <v>0</v>
      </c>
      <c r="AE95" s="19" t="s">
        <v>135</v>
      </c>
      <c r="AF95" s="20">
        <v>45380</v>
      </c>
      <c r="AG95" s="20"/>
      <c r="AH95" s="20"/>
      <c r="AI95" s="23">
        <v>185000</v>
      </c>
      <c r="AJ95" s="23">
        <v>0</v>
      </c>
      <c r="AK95" s="23">
        <v>0</v>
      </c>
      <c r="AL95" s="23">
        <v>0</v>
      </c>
      <c r="AM95" s="23">
        <v>0</v>
      </c>
      <c r="AN95" s="23">
        <v>0</v>
      </c>
      <c r="AO95" s="23">
        <v>0</v>
      </c>
      <c r="AP95" s="23">
        <v>0</v>
      </c>
      <c r="AQ95" s="23">
        <v>0</v>
      </c>
      <c r="AR95" s="23">
        <v>0</v>
      </c>
      <c r="AS95" s="23">
        <v>0</v>
      </c>
      <c r="AT95" s="19"/>
      <c r="AU95" s="23">
        <v>0</v>
      </c>
      <c r="AV95" s="19"/>
      <c r="AW95" s="19"/>
      <c r="AX95" s="19"/>
      <c r="AY95" s="23">
        <v>0</v>
      </c>
    </row>
    <row r="96" spans="1:51" hidden="1" x14ac:dyDescent="0.2">
      <c r="A96" s="19">
        <v>800212422</v>
      </c>
      <c r="B96" s="19" t="s">
        <v>15</v>
      </c>
      <c r="C96" s="19" t="s">
        <v>16</v>
      </c>
      <c r="D96" s="19">
        <v>1323397</v>
      </c>
      <c r="E96" s="19" t="s">
        <v>93</v>
      </c>
      <c r="F96" s="19" t="s">
        <v>94</v>
      </c>
      <c r="G96" s="20">
        <v>45547.67291666667</v>
      </c>
      <c r="H96" s="20"/>
      <c r="I96" s="21">
        <v>51909</v>
      </c>
      <c r="J96" s="21">
        <v>33709</v>
      </c>
      <c r="K96" s="22" t="s">
        <v>13</v>
      </c>
      <c r="L96" s="22" t="s">
        <v>10</v>
      </c>
      <c r="M96" s="19" t="e">
        <v>#N/A</v>
      </c>
      <c r="N96" s="19" t="s">
        <v>95</v>
      </c>
      <c r="O96" s="23">
        <v>0</v>
      </c>
      <c r="P96" s="19"/>
      <c r="Q96" s="19"/>
      <c r="R96" s="19"/>
      <c r="S96" s="23">
        <v>0</v>
      </c>
      <c r="T96" s="23">
        <v>0</v>
      </c>
      <c r="U96" s="19"/>
      <c r="V96" s="20"/>
      <c r="W96" s="19"/>
      <c r="X96" s="23">
        <v>0</v>
      </c>
      <c r="Y96" s="23">
        <v>0</v>
      </c>
      <c r="Z96" s="23">
        <v>0</v>
      </c>
      <c r="AA96" s="19"/>
      <c r="AB96" s="20"/>
      <c r="AC96" s="19"/>
      <c r="AD96" s="23">
        <v>0</v>
      </c>
      <c r="AE96" s="19"/>
      <c r="AF96" s="20"/>
      <c r="AG96" s="20"/>
      <c r="AH96" s="20"/>
      <c r="AI96" s="23">
        <v>0</v>
      </c>
      <c r="AJ96" s="23">
        <v>0</v>
      </c>
      <c r="AK96" s="23">
        <v>0</v>
      </c>
      <c r="AL96" s="23">
        <v>0</v>
      </c>
      <c r="AM96" s="23">
        <v>0</v>
      </c>
      <c r="AN96" s="23">
        <v>0</v>
      </c>
      <c r="AO96" s="23">
        <v>0</v>
      </c>
      <c r="AP96" s="23">
        <v>0</v>
      </c>
      <c r="AQ96" s="23">
        <v>0</v>
      </c>
      <c r="AR96" s="23">
        <v>0</v>
      </c>
      <c r="AS96" s="23">
        <v>0</v>
      </c>
      <c r="AT96" s="19"/>
      <c r="AU96" s="23">
        <v>0</v>
      </c>
      <c r="AV96" s="19"/>
      <c r="AW96" s="19"/>
      <c r="AX96" s="19"/>
      <c r="AY96" s="23">
        <v>0</v>
      </c>
    </row>
    <row r="97" spans="1:51" hidden="1" x14ac:dyDescent="0.2">
      <c r="A97" s="19">
        <v>800212422</v>
      </c>
      <c r="B97" s="19" t="s">
        <v>15</v>
      </c>
      <c r="C97" s="19" t="s">
        <v>16</v>
      </c>
      <c r="D97" s="19">
        <v>1328398</v>
      </c>
      <c r="E97" s="19" t="s">
        <v>96</v>
      </c>
      <c r="F97" s="19" t="s">
        <v>97</v>
      </c>
      <c r="G97" s="20">
        <v>45561.561805555553</v>
      </c>
      <c r="H97" s="20"/>
      <c r="I97" s="21">
        <v>51909</v>
      </c>
      <c r="J97" s="21">
        <v>33709</v>
      </c>
      <c r="K97" s="22" t="s">
        <v>13</v>
      </c>
      <c r="L97" s="22" t="s">
        <v>10</v>
      </c>
      <c r="M97" s="19" t="e">
        <v>#N/A</v>
      </c>
      <c r="N97" s="19" t="s">
        <v>95</v>
      </c>
      <c r="O97" s="23">
        <v>0</v>
      </c>
      <c r="P97" s="19"/>
      <c r="Q97" s="19"/>
      <c r="R97" s="19"/>
      <c r="S97" s="23">
        <v>0</v>
      </c>
      <c r="T97" s="23">
        <v>0</v>
      </c>
      <c r="U97" s="19"/>
      <c r="V97" s="20"/>
      <c r="W97" s="19"/>
      <c r="X97" s="23">
        <v>0</v>
      </c>
      <c r="Y97" s="23">
        <v>0</v>
      </c>
      <c r="Z97" s="23">
        <v>0</v>
      </c>
      <c r="AA97" s="19"/>
      <c r="AB97" s="20"/>
      <c r="AC97" s="19"/>
      <c r="AD97" s="23">
        <v>0</v>
      </c>
      <c r="AE97" s="19"/>
      <c r="AF97" s="20"/>
      <c r="AG97" s="20"/>
      <c r="AH97" s="20"/>
      <c r="AI97" s="23">
        <v>0</v>
      </c>
      <c r="AJ97" s="23">
        <v>0</v>
      </c>
      <c r="AK97" s="23">
        <v>0</v>
      </c>
      <c r="AL97" s="23">
        <v>0</v>
      </c>
      <c r="AM97" s="23">
        <v>0</v>
      </c>
      <c r="AN97" s="23">
        <v>0</v>
      </c>
      <c r="AO97" s="23">
        <v>0</v>
      </c>
      <c r="AP97" s="23">
        <v>0</v>
      </c>
      <c r="AQ97" s="23">
        <v>0</v>
      </c>
      <c r="AR97" s="23">
        <v>0</v>
      </c>
      <c r="AS97" s="23">
        <v>0</v>
      </c>
      <c r="AT97" s="19"/>
      <c r="AU97" s="23">
        <v>0</v>
      </c>
      <c r="AV97" s="19"/>
      <c r="AW97" s="19"/>
      <c r="AX97" s="19"/>
      <c r="AY97" s="23">
        <v>0</v>
      </c>
    </row>
    <row r="98" spans="1:51" hidden="1" x14ac:dyDescent="0.2">
      <c r="A98" s="19">
        <v>800212422</v>
      </c>
      <c r="B98" s="19" t="s">
        <v>15</v>
      </c>
      <c r="C98" s="19" t="s">
        <v>16</v>
      </c>
      <c r="D98" s="19">
        <v>1312158</v>
      </c>
      <c r="E98" s="19" t="s">
        <v>115</v>
      </c>
      <c r="F98" s="19" t="s">
        <v>116</v>
      </c>
      <c r="G98" s="20">
        <v>45516.588888888888</v>
      </c>
      <c r="H98" s="20"/>
      <c r="I98" s="21">
        <v>49307</v>
      </c>
      <c r="J98" s="21">
        <v>44807</v>
      </c>
      <c r="K98" s="22" t="s">
        <v>13</v>
      </c>
      <c r="L98" s="22" t="s">
        <v>10</v>
      </c>
      <c r="M98" s="19" t="e">
        <v>#N/A</v>
      </c>
      <c r="N98" s="19" t="s">
        <v>95</v>
      </c>
      <c r="O98" s="23">
        <v>0</v>
      </c>
      <c r="P98" s="19"/>
      <c r="Q98" s="19"/>
      <c r="R98" s="19"/>
      <c r="S98" s="23">
        <v>0</v>
      </c>
      <c r="T98" s="23">
        <v>0</v>
      </c>
      <c r="U98" s="19"/>
      <c r="V98" s="20"/>
      <c r="W98" s="19"/>
      <c r="X98" s="23">
        <v>0</v>
      </c>
      <c r="Y98" s="23">
        <v>0</v>
      </c>
      <c r="Z98" s="23">
        <v>0</v>
      </c>
      <c r="AA98" s="19"/>
      <c r="AB98" s="20"/>
      <c r="AC98" s="19"/>
      <c r="AD98" s="23">
        <v>0</v>
      </c>
      <c r="AE98" s="19"/>
      <c r="AF98" s="20"/>
      <c r="AG98" s="20"/>
      <c r="AH98" s="20"/>
      <c r="AI98" s="23">
        <v>0</v>
      </c>
      <c r="AJ98" s="23">
        <v>0</v>
      </c>
      <c r="AK98" s="23">
        <v>0</v>
      </c>
      <c r="AL98" s="23">
        <v>0</v>
      </c>
      <c r="AM98" s="23">
        <v>0</v>
      </c>
      <c r="AN98" s="23">
        <v>0</v>
      </c>
      <c r="AO98" s="23">
        <v>0</v>
      </c>
      <c r="AP98" s="23">
        <v>0</v>
      </c>
      <c r="AQ98" s="23">
        <v>0</v>
      </c>
      <c r="AR98" s="23">
        <v>0</v>
      </c>
      <c r="AS98" s="23">
        <v>0</v>
      </c>
      <c r="AT98" s="19"/>
      <c r="AU98" s="23">
        <v>0</v>
      </c>
      <c r="AV98" s="19"/>
      <c r="AW98" s="19"/>
      <c r="AX98" s="19"/>
      <c r="AY98" s="23">
        <v>0</v>
      </c>
    </row>
    <row r="99" spans="1:51" hidden="1" x14ac:dyDescent="0.2">
      <c r="A99" s="19">
        <v>800212422</v>
      </c>
      <c r="B99" s="19" t="s">
        <v>15</v>
      </c>
      <c r="C99" s="19" t="s">
        <v>16</v>
      </c>
      <c r="D99" s="19">
        <v>1323712</v>
      </c>
      <c r="E99" s="19" t="s">
        <v>117</v>
      </c>
      <c r="F99" s="19" t="s">
        <v>118</v>
      </c>
      <c r="G99" s="20">
        <v>45548.534722222219</v>
      </c>
      <c r="H99" s="20"/>
      <c r="I99" s="21">
        <v>49307</v>
      </c>
      <c r="J99" s="21">
        <v>44807</v>
      </c>
      <c r="K99" s="22" t="s">
        <v>13</v>
      </c>
      <c r="L99" s="22" t="s">
        <v>10</v>
      </c>
      <c r="M99" s="19" t="e">
        <v>#N/A</v>
      </c>
      <c r="N99" s="19" t="s">
        <v>95</v>
      </c>
      <c r="O99" s="23">
        <v>0</v>
      </c>
      <c r="P99" s="19"/>
      <c r="Q99" s="19"/>
      <c r="R99" s="19"/>
      <c r="S99" s="23">
        <v>0</v>
      </c>
      <c r="T99" s="23">
        <v>0</v>
      </c>
      <c r="U99" s="19"/>
      <c r="V99" s="20"/>
      <c r="W99" s="19"/>
      <c r="X99" s="23">
        <v>0</v>
      </c>
      <c r="Y99" s="23">
        <v>0</v>
      </c>
      <c r="Z99" s="23">
        <v>0</v>
      </c>
      <c r="AA99" s="19"/>
      <c r="AB99" s="20"/>
      <c r="AC99" s="19"/>
      <c r="AD99" s="23">
        <v>0</v>
      </c>
      <c r="AE99" s="19"/>
      <c r="AF99" s="20"/>
      <c r="AG99" s="20"/>
      <c r="AH99" s="20"/>
      <c r="AI99" s="23">
        <v>0</v>
      </c>
      <c r="AJ99" s="23">
        <v>0</v>
      </c>
      <c r="AK99" s="23">
        <v>0</v>
      </c>
      <c r="AL99" s="23">
        <v>0</v>
      </c>
      <c r="AM99" s="23">
        <v>0</v>
      </c>
      <c r="AN99" s="23">
        <v>0</v>
      </c>
      <c r="AO99" s="23">
        <v>0</v>
      </c>
      <c r="AP99" s="23">
        <v>0</v>
      </c>
      <c r="AQ99" s="23">
        <v>0</v>
      </c>
      <c r="AR99" s="23">
        <v>0</v>
      </c>
      <c r="AS99" s="23">
        <v>0</v>
      </c>
      <c r="AT99" s="19"/>
      <c r="AU99" s="23">
        <v>0</v>
      </c>
      <c r="AV99" s="19"/>
      <c r="AW99" s="19"/>
      <c r="AX99" s="19"/>
      <c r="AY99" s="23">
        <v>0</v>
      </c>
    </row>
    <row r="100" spans="1:51" hidden="1" x14ac:dyDescent="0.2">
      <c r="A100" s="19">
        <v>800212422</v>
      </c>
      <c r="B100" s="19" t="s">
        <v>15</v>
      </c>
      <c r="C100" s="19" t="s">
        <v>16</v>
      </c>
      <c r="D100" s="19">
        <v>1219065</v>
      </c>
      <c r="E100" s="19" t="s">
        <v>136</v>
      </c>
      <c r="F100" s="19" t="s">
        <v>137</v>
      </c>
      <c r="G100" s="20">
        <v>45436.602777777778</v>
      </c>
      <c r="H100" s="20"/>
      <c r="I100" s="21">
        <v>45000</v>
      </c>
      <c r="J100" s="21">
        <v>45000</v>
      </c>
      <c r="K100" s="22" t="s">
        <v>14</v>
      </c>
      <c r="L100" s="22" t="s">
        <v>10</v>
      </c>
      <c r="M100" s="19" t="s">
        <v>95</v>
      </c>
      <c r="N100" s="19" t="s">
        <v>95</v>
      </c>
      <c r="O100" s="23">
        <v>0</v>
      </c>
      <c r="P100" s="19"/>
      <c r="Q100" s="19"/>
      <c r="R100" s="19"/>
      <c r="S100" s="23">
        <v>0</v>
      </c>
      <c r="T100" s="23">
        <v>0</v>
      </c>
      <c r="U100" s="19"/>
      <c r="V100" s="20"/>
      <c r="W100" s="19"/>
      <c r="X100" s="23">
        <v>0</v>
      </c>
      <c r="Y100" s="23">
        <v>0</v>
      </c>
      <c r="Z100" s="23">
        <v>0</v>
      </c>
      <c r="AA100" s="19"/>
      <c r="AB100" s="20"/>
      <c r="AC100" s="19"/>
      <c r="AD100" s="23">
        <v>0</v>
      </c>
      <c r="AE100" s="19"/>
      <c r="AF100" s="20"/>
      <c r="AG100" s="20"/>
      <c r="AH100" s="20"/>
      <c r="AI100" s="23">
        <v>0</v>
      </c>
      <c r="AJ100" s="23">
        <v>0</v>
      </c>
      <c r="AK100" s="23">
        <v>0</v>
      </c>
      <c r="AL100" s="23">
        <v>0</v>
      </c>
      <c r="AM100" s="23">
        <v>0</v>
      </c>
      <c r="AN100" s="23">
        <v>0</v>
      </c>
      <c r="AO100" s="23">
        <v>0</v>
      </c>
      <c r="AP100" s="23">
        <v>0</v>
      </c>
      <c r="AQ100" s="23">
        <v>0</v>
      </c>
      <c r="AR100" s="23">
        <v>0</v>
      </c>
      <c r="AS100" s="23">
        <v>0</v>
      </c>
      <c r="AT100" s="19"/>
      <c r="AU100" s="23">
        <v>0</v>
      </c>
      <c r="AV100" s="19"/>
      <c r="AW100" s="19"/>
      <c r="AX100" s="19"/>
      <c r="AY100" s="23">
        <v>0</v>
      </c>
    </row>
    <row r="101" spans="1:51" hidden="1" x14ac:dyDescent="0.2">
      <c r="A101" s="19">
        <v>800212422</v>
      </c>
      <c r="B101" s="19" t="s">
        <v>15</v>
      </c>
      <c r="C101" s="19" t="s">
        <v>16</v>
      </c>
      <c r="D101" s="19">
        <v>1222160</v>
      </c>
      <c r="E101" s="19" t="s">
        <v>138</v>
      </c>
      <c r="F101" s="19" t="s">
        <v>139</v>
      </c>
      <c r="G101" s="20">
        <v>45443.672222222223</v>
      </c>
      <c r="H101" s="20"/>
      <c r="I101" s="21">
        <v>45000</v>
      </c>
      <c r="J101" s="21">
        <v>45000</v>
      </c>
      <c r="K101" s="22" t="s">
        <v>14</v>
      </c>
      <c r="L101" s="22" t="s">
        <v>10</v>
      </c>
      <c r="M101" s="19" t="s">
        <v>95</v>
      </c>
      <c r="N101" s="19" t="s">
        <v>95</v>
      </c>
      <c r="O101" s="23">
        <v>0</v>
      </c>
      <c r="P101" s="19"/>
      <c r="Q101" s="19"/>
      <c r="R101" s="19"/>
      <c r="S101" s="23">
        <v>0</v>
      </c>
      <c r="T101" s="23">
        <v>0</v>
      </c>
      <c r="U101" s="19"/>
      <c r="V101" s="20"/>
      <c r="W101" s="19"/>
      <c r="X101" s="23">
        <v>0</v>
      </c>
      <c r="Y101" s="23">
        <v>0</v>
      </c>
      <c r="Z101" s="23">
        <v>0</v>
      </c>
      <c r="AA101" s="19"/>
      <c r="AB101" s="20"/>
      <c r="AC101" s="19"/>
      <c r="AD101" s="23">
        <v>0</v>
      </c>
      <c r="AE101" s="19"/>
      <c r="AF101" s="20"/>
      <c r="AG101" s="20"/>
      <c r="AH101" s="20"/>
      <c r="AI101" s="23">
        <v>0</v>
      </c>
      <c r="AJ101" s="23">
        <v>0</v>
      </c>
      <c r="AK101" s="23">
        <v>0</v>
      </c>
      <c r="AL101" s="23">
        <v>0</v>
      </c>
      <c r="AM101" s="23">
        <v>0</v>
      </c>
      <c r="AN101" s="23">
        <v>0</v>
      </c>
      <c r="AO101" s="23">
        <v>0</v>
      </c>
      <c r="AP101" s="23">
        <v>0</v>
      </c>
      <c r="AQ101" s="23">
        <v>0</v>
      </c>
      <c r="AR101" s="23">
        <v>0</v>
      </c>
      <c r="AS101" s="23">
        <v>0</v>
      </c>
      <c r="AT101" s="19"/>
      <c r="AU101" s="23">
        <v>0</v>
      </c>
      <c r="AV101" s="19"/>
      <c r="AW101" s="19"/>
      <c r="AX101" s="19"/>
      <c r="AY101" s="23">
        <v>0</v>
      </c>
    </row>
    <row r="102" spans="1:51" hidden="1" x14ac:dyDescent="0.2">
      <c r="A102" s="19">
        <v>800212422</v>
      </c>
      <c r="B102" s="19" t="s">
        <v>15</v>
      </c>
      <c r="C102" s="19" t="s">
        <v>16</v>
      </c>
      <c r="D102" s="19">
        <v>1222865</v>
      </c>
      <c r="E102" s="19" t="s">
        <v>140</v>
      </c>
      <c r="F102" s="19" t="s">
        <v>141</v>
      </c>
      <c r="G102" s="20">
        <v>45447.665972222225</v>
      </c>
      <c r="H102" s="20"/>
      <c r="I102" s="21">
        <v>45000</v>
      </c>
      <c r="J102" s="21">
        <v>45000</v>
      </c>
      <c r="K102" s="22" t="s">
        <v>14</v>
      </c>
      <c r="L102" s="22" t="s">
        <v>10</v>
      </c>
      <c r="M102" s="19" t="s">
        <v>95</v>
      </c>
      <c r="N102" s="19" t="s">
        <v>95</v>
      </c>
      <c r="O102" s="23">
        <v>0</v>
      </c>
      <c r="P102" s="19"/>
      <c r="Q102" s="19"/>
      <c r="R102" s="19"/>
      <c r="S102" s="23">
        <v>0</v>
      </c>
      <c r="T102" s="23">
        <v>0</v>
      </c>
      <c r="U102" s="19"/>
      <c r="V102" s="20"/>
      <c r="W102" s="19"/>
      <c r="X102" s="23">
        <v>0</v>
      </c>
      <c r="Y102" s="23">
        <v>0</v>
      </c>
      <c r="Z102" s="23">
        <v>0</v>
      </c>
      <c r="AA102" s="19"/>
      <c r="AB102" s="20"/>
      <c r="AC102" s="19"/>
      <c r="AD102" s="23">
        <v>0</v>
      </c>
      <c r="AE102" s="19"/>
      <c r="AF102" s="20"/>
      <c r="AG102" s="20"/>
      <c r="AH102" s="20"/>
      <c r="AI102" s="23">
        <v>0</v>
      </c>
      <c r="AJ102" s="23">
        <v>0</v>
      </c>
      <c r="AK102" s="23">
        <v>0</v>
      </c>
      <c r="AL102" s="23">
        <v>0</v>
      </c>
      <c r="AM102" s="23">
        <v>0</v>
      </c>
      <c r="AN102" s="23">
        <v>0</v>
      </c>
      <c r="AO102" s="23">
        <v>0</v>
      </c>
      <c r="AP102" s="23">
        <v>0</v>
      </c>
      <c r="AQ102" s="23">
        <v>0</v>
      </c>
      <c r="AR102" s="23">
        <v>0</v>
      </c>
      <c r="AS102" s="23">
        <v>0</v>
      </c>
      <c r="AT102" s="19"/>
      <c r="AU102" s="23">
        <v>0</v>
      </c>
      <c r="AV102" s="19"/>
      <c r="AW102" s="19"/>
      <c r="AX102" s="19"/>
      <c r="AY102" s="23">
        <v>0</v>
      </c>
    </row>
    <row r="103" spans="1:51" hidden="1" x14ac:dyDescent="0.2">
      <c r="A103" s="19">
        <v>800212422</v>
      </c>
      <c r="B103" s="19" t="s">
        <v>15</v>
      </c>
      <c r="C103" s="19" t="s">
        <v>16</v>
      </c>
      <c r="D103" s="19">
        <v>1322078</v>
      </c>
      <c r="E103" s="19" t="s">
        <v>142</v>
      </c>
      <c r="F103" s="19" t="s">
        <v>143</v>
      </c>
      <c r="G103" s="20">
        <v>45545.361111111109</v>
      </c>
      <c r="H103" s="20"/>
      <c r="I103" s="21">
        <v>45000</v>
      </c>
      <c r="J103" s="21">
        <v>45000</v>
      </c>
      <c r="K103" s="22" t="s">
        <v>14</v>
      </c>
      <c r="L103" s="22" t="s">
        <v>10</v>
      </c>
      <c r="M103" s="19" t="e">
        <v>#N/A</v>
      </c>
      <c r="N103" s="19" t="s">
        <v>95</v>
      </c>
      <c r="O103" s="23">
        <v>0</v>
      </c>
      <c r="P103" s="19"/>
      <c r="Q103" s="19"/>
      <c r="R103" s="19"/>
      <c r="S103" s="23">
        <v>0</v>
      </c>
      <c r="T103" s="23">
        <v>0</v>
      </c>
      <c r="U103" s="19"/>
      <c r="V103" s="20"/>
      <c r="W103" s="19"/>
      <c r="X103" s="23">
        <v>0</v>
      </c>
      <c r="Y103" s="23">
        <v>0</v>
      </c>
      <c r="Z103" s="23">
        <v>0</v>
      </c>
      <c r="AA103" s="19"/>
      <c r="AB103" s="20"/>
      <c r="AC103" s="19"/>
      <c r="AD103" s="23">
        <v>0</v>
      </c>
      <c r="AE103" s="19"/>
      <c r="AF103" s="20"/>
      <c r="AG103" s="20"/>
      <c r="AH103" s="20"/>
      <c r="AI103" s="23">
        <v>0</v>
      </c>
      <c r="AJ103" s="23">
        <v>0</v>
      </c>
      <c r="AK103" s="23">
        <v>0</v>
      </c>
      <c r="AL103" s="23">
        <v>0</v>
      </c>
      <c r="AM103" s="23">
        <v>0</v>
      </c>
      <c r="AN103" s="23">
        <v>0</v>
      </c>
      <c r="AO103" s="23">
        <v>0</v>
      </c>
      <c r="AP103" s="23">
        <v>0</v>
      </c>
      <c r="AQ103" s="23">
        <v>0</v>
      </c>
      <c r="AR103" s="23">
        <v>0</v>
      </c>
      <c r="AS103" s="23">
        <v>0</v>
      </c>
      <c r="AT103" s="19"/>
      <c r="AU103" s="23">
        <v>0</v>
      </c>
      <c r="AV103" s="19"/>
      <c r="AW103" s="19"/>
      <c r="AX103" s="19"/>
      <c r="AY103" s="23">
        <v>0</v>
      </c>
    </row>
    <row r="104" spans="1:51" hidden="1" x14ac:dyDescent="0.2">
      <c r="A104" s="19">
        <v>800212422</v>
      </c>
      <c r="B104" s="19" t="s">
        <v>15</v>
      </c>
      <c r="C104" s="19" t="s">
        <v>16</v>
      </c>
      <c r="D104" s="19">
        <v>1322766</v>
      </c>
      <c r="E104" s="19" t="s">
        <v>144</v>
      </c>
      <c r="F104" s="19" t="s">
        <v>145</v>
      </c>
      <c r="G104" s="20">
        <v>45546.586111111108</v>
      </c>
      <c r="H104" s="20"/>
      <c r="I104" s="21">
        <v>45000</v>
      </c>
      <c r="J104" s="21">
        <v>45000</v>
      </c>
      <c r="K104" s="22" t="s">
        <v>14</v>
      </c>
      <c r="L104" s="22" t="s">
        <v>10</v>
      </c>
      <c r="M104" s="19" t="e">
        <v>#N/A</v>
      </c>
      <c r="N104" s="19" t="s">
        <v>95</v>
      </c>
      <c r="O104" s="23">
        <v>0</v>
      </c>
      <c r="P104" s="19"/>
      <c r="Q104" s="19"/>
      <c r="R104" s="19"/>
      <c r="S104" s="23">
        <v>0</v>
      </c>
      <c r="T104" s="23">
        <v>0</v>
      </c>
      <c r="U104" s="19"/>
      <c r="V104" s="20"/>
      <c r="W104" s="19"/>
      <c r="X104" s="23">
        <v>0</v>
      </c>
      <c r="Y104" s="23">
        <v>0</v>
      </c>
      <c r="Z104" s="23">
        <v>0</v>
      </c>
      <c r="AA104" s="19"/>
      <c r="AB104" s="20"/>
      <c r="AC104" s="19"/>
      <c r="AD104" s="23">
        <v>0</v>
      </c>
      <c r="AE104" s="19"/>
      <c r="AF104" s="20"/>
      <c r="AG104" s="20"/>
      <c r="AH104" s="20"/>
      <c r="AI104" s="23">
        <v>0</v>
      </c>
      <c r="AJ104" s="23">
        <v>0</v>
      </c>
      <c r="AK104" s="23">
        <v>0</v>
      </c>
      <c r="AL104" s="23">
        <v>0</v>
      </c>
      <c r="AM104" s="23">
        <v>0</v>
      </c>
      <c r="AN104" s="23">
        <v>0</v>
      </c>
      <c r="AO104" s="23">
        <v>0</v>
      </c>
      <c r="AP104" s="23">
        <v>0</v>
      </c>
      <c r="AQ104" s="23">
        <v>0</v>
      </c>
      <c r="AR104" s="23">
        <v>0</v>
      </c>
      <c r="AS104" s="23">
        <v>0</v>
      </c>
      <c r="AT104" s="19"/>
      <c r="AU104" s="23">
        <v>0</v>
      </c>
      <c r="AV104" s="19"/>
      <c r="AW104" s="19"/>
      <c r="AX104" s="19"/>
      <c r="AY104" s="23">
        <v>0</v>
      </c>
    </row>
    <row r="105" spans="1:51" hidden="1" x14ac:dyDescent="0.2">
      <c r="A105" s="19">
        <v>800212422</v>
      </c>
      <c r="B105" s="19" t="s">
        <v>15</v>
      </c>
      <c r="C105" s="19" t="s">
        <v>16</v>
      </c>
      <c r="D105" s="19">
        <v>1212603</v>
      </c>
      <c r="E105" s="19" t="s">
        <v>186</v>
      </c>
      <c r="F105" s="19" t="s">
        <v>187</v>
      </c>
      <c r="G105" s="20">
        <v>45415.595138888886</v>
      </c>
      <c r="H105" s="20"/>
      <c r="I105" s="21">
        <v>47409</v>
      </c>
      <c r="J105" s="21">
        <v>47409</v>
      </c>
      <c r="K105" s="22" t="s">
        <v>13</v>
      </c>
      <c r="L105" s="22" t="s">
        <v>10</v>
      </c>
      <c r="M105" s="19" t="s">
        <v>95</v>
      </c>
      <c r="N105" s="19" t="s">
        <v>95</v>
      </c>
      <c r="O105" s="23">
        <v>0</v>
      </c>
      <c r="P105" s="19"/>
      <c r="Q105" s="19"/>
      <c r="R105" s="19"/>
      <c r="S105" s="23">
        <v>0</v>
      </c>
      <c r="T105" s="23">
        <v>0</v>
      </c>
      <c r="U105" s="19"/>
      <c r="V105" s="20"/>
      <c r="W105" s="19"/>
      <c r="X105" s="23">
        <v>0</v>
      </c>
      <c r="Y105" s="23">
        <v>0</v>
      </c>
      <c r="Z105" s="23">
        <v>0</v>
      </c>
      <c r="AA105" s="19"/>
      <c r="AB105" s="20"/>
      <c r="AC105" s="19"/>
      <c r="AD105" s="23">
        <v>0</v>
      </c>
      <c r="AE105" s="19"/>
      <c r="AF105" s="20"/>
      <c r="AG105" s="20"/>
      <c r="AH105" s="20"/>
      <c r="AI105" s="23">
        <v>0</v>
      </c>
      <c r="AJ105" s="23">
        <v>0</v>
      </c>
      <c r="AK105" s="23">
        <v>0</v>
      </c>
      <c r="AL105" s="23">
        <v>0</v>
      </c>
      <c r="AM105" s="23">
        <v>0</v>
      </c>
      <c r="AN105" s="23">
        <v>0</v>
      </c>
      <c r="AO105" s="23">
        <v>0</v>
      </c>
      <c r="AP105" s="23">
        <v>0</v>
      </c>
      <c r="AQ105" s="23">
        <v>0</v>
      </c>
      <c r="AR105" s="23">
        <v>0</v>
      </c>
      <c r="AS105" s="23">
        <v>0</v>
      </c>
      <c r="AT105" s="19"/>
      <c r="AU105" s="23">
        <v>0</v>
      </c>
      <c r="AV105" s="19"/>
      <c r="AW105" s="19"/>
      <c r="AX105" s="19"/>
      <c r="AY105" s="23">
        <v>0</v>
      </c>
    </row>
    <row r="106" spans="1:51" hidden="1" x14ac:dyDescent="0.2">
      <c r="A106" s="19">
        <v>800212422</v>
      </c>
      <c r="B106" s="19" t="s">
        <v>15</v>
      </c>
      <c r="C106" s="19" t="s">
        <v>16</v>
      </c>
      <c r="D106" s="19">
        <v>1327373</v>
      </c>
      <c r="E106" s="19" t="s">
        <v>188</v>
      </c>
      <c r="F106" s="19" t="s">
        <v>189</v>
      </c>
      <c r="G106" s="20">
        <v>45559.427083333336</v>
      </c>
      <c r="H106" s="20"/>
      <c r="I106" s="21">
        <v>51909</v>
      </c>
      <c r="J106" s="21">
        <v>47409</v>
      </c>
      <c r="K106" s="22" t="s">
        <v>13</v>
      </c>
      <c r="L106" s="22" t="s">
        <v>10</v>
      </c>
      <c r="M106" s="19" t="e">
        <v>#N/A</v>
      </c>
      <c r="N106" s="19" t="s">
        <v>95</v>
      </c>
      <c r="O106" s="23">
        <v>0</v>
      </c>
      <c r="P106" s="19"/>
      <c r="Q106" s="19"/>
      <c r="R106" s="19"/>
      <c r="S106" s="23">
        <v>0</v>
      </c>
      <c r="T106" s="23">
        <v>0</v>
      </c>
      <c r="U106" s="19"/>
      <c r="V106" s="20"/>
      <c r="W106" s="19"/>
      <c r="X106" s="23">
        <v>0</v>
      </c>
      <c r="Y106" s="23">
        <v>0</v>
      </c>
      <c r="Z106" s="23">
        <v>0</v>
      </c>
      <c r="AA106" s="19"/>
      <c r="AB106" s="20"/>
      <c r="AC106" s="19"/>
      <c r="AD106" s="23">
        <v>0</v>
      </c>
      <c r="AE106" s="19"/>
      <c r="AF106" s="20"/>
      <c r="AG106" s="20"/>
      <c r="AH106" s="20"/>
      <c r="AI106" s="23">
        <v>0</v>
      </c>
      <c r="AJ106" s="23">
        <v>0</v>
      </c>
      <c r="AK106" s="23">
        <v>0</v>
      </c>
      <c r="AL106" s="23">
        <v>0</v>
      </c>
      <c r="AM106" s="23">
        <v>0</v>
      </c>
      <c r="AN106" s="23">
        <v>0</v>
      </c>
      <c r="AO106" s="23">
        <v>0</v>
      </c>
      <c r="AP106" s="23">
        <v>0</v>
      </c>
      <c r="AQ106" s="23">
        <v>0</v>
      </c>
      <c r="AR106" s="23">
        <v>0</v>
      </c>
      <c r="AS106" s="23">
        <v>0</v>
      </c>
      <c r="AT106" s="19"/>
      <c r="AU106" s="23">
        <v>0</v>
      </c>
      <c r="AV106" s="19"/>
      <c r="AW106" s="19"/>
      <c r="AX106" s="19"/>
      <c r="AY106" s="23">
        <v>0</v>
      </c>
    </row>
    <row r="107" spans="1:51" hidden="1" x14ac:dyDescent="0.2">
      <c r="A107" s="19">
        <v>800212422</v>
      </c>
      <c r="B107" s="19" t="s">
        <v>15</v>
      </c>
      <c r="C107" s="19" t="s">
        <v>16</v>
      </c>
      <c r="D107" s="19">
        <v>1327546</v>
      </c>
      <c r="E107" s="19" t="s">
        <v>190</v>
      </c>
      <c r="F107" s="19" t="s">
        <v>191</v>
      </c>
      <c r="G107" s="20">
        <v>45559.602083333331</v>
      </c>
      <c r="H107" s="20"/>
      <c r="I107" s="21">
        <v>47409</v>
      </c>
      <c r="J107" s="21">
        <v>47409</v>
      </c>
      <c r="K107" s="22" t="s">
        <v>13</v>
      </c>
      <c r="L107" s="22" t="s">
        <v>10</v>
      </c>
      <c r="M107" s="19" t="e">
        <v>#N/A</v>
      </c>
      <c r="N107" s="19" t="s">
        <v>95</v>
      </c>
      <c r="O107" s="23">
        <v>0</v>
      </c>
      <c r="P107" s="19"/>
      <c r="Q107" s="19"/>
      <c r="R107" s="19"/>
      <c r="S107" s="23">
        <v>0</v>
      </c>
      <c r="T107" s="23">
        <v>0</v>
      </c>
      <c r="U107" s="19"/>
      <c r="V107" s="20"/>
      <c r="W107" s="19"/>
      <c r="X107" s="23">
        <v>0</v>
      </c>
      <c r="Y107" s="23">
        <v>0</v>
      </c>
      <c r="Z107" s="23">
        <v>0</v>
      </c>
      <c r="AA107" s="19"/>
      <c r="AB107" s="20"/>
      <c r="AC107" s="19"/>
      <c r="AD107" s="23">
        <v>0</v>
      </c>
      <c r="AE107" s="19"/>
      <c r="AF107" s="20"/>
      <c r="AG107" s="20"/>
      <c r="AH107" s="20"/>
      <c r="AI107" s="23">
        <v>0</v>
      </c>
      <c r="AJ107" s="23">
        <v>0</v>
      </c>
      <c r="AK107" s="23">
        <v>0</v>
      </c>
      <c r="AL107" s="23">
        <v>0</v>
      </c>
      <c r="AM107" s="23">
        <v>0</v>
      </c>
      <c r="AN107" s="23">
        <v>0</v>
      </c>
      <c r="AO107" s="23">
        <v>0</v>
      </c>
      <c r="AP107" s="23">
        <v>0</v>
      </c>
      <c r="AQ107" s="23">
        <v>0</v>
      </c>
      <c r="AR107" s="23">
        <v>0</v>
      </c>
      <c r="AS107" s="23">
        <v>0</v>
      </c>
      <c r="AT107" s="19"/>
      <c r="AU107" s="23">
        <v>0</v>
      </c>
      <c r="AV107" s="19"/>
      <c r="AW107" s="19"/>
      <c r="AX107" s="19"/>
      <c r="AY107" s="23">
        <v>0</v>
      </c>
    </row>
    <row r="108" spans="1:51" hidden="1" x14ac:dyDescent="0.2">
      <c r="A108" s="19">
        <v>800212422</v>
      </c>
      <c r="B108" s="19" t="s">
        <v>15</v>
      </c>
      <c r="C108" s="19" t="s">
        <v>16</v>
      </c>
      <c r="D108" s="19">
        <v>1327553</v>
      </c>
      <c r="E108" s="19" t="s">
        <v>192</v>
      </c>
      <c r="F108" s="19" t="s">
        <v>193</v>
      </c>
      <c r="G108" s="20">
        <v>45559.605555555558</v>
      </c>
      <c r="H108" s="20"/>
      <c r="I108" s="21">
        <v>47409</v>
      </c>
      <c r="J108" s="21">
        <v>47409</v>
      </c>
      <c r="K108" s="22" t="s">
        <v>13</v>
      </c>
      <c r="L108" s="22" t="s">
        <v>10</v>
      </c>
      <c r="M108" s="19" t="e">
        <v>#N/A</v>
      </c>
      <c r="N108" s="19" t="s">
        <v>95</v>
      </c>
      <c r="O108" s="23">
        <v>0</v>
      </c>
      <c r="P108" s="19"/>
      <c r="Q108" s="19"/>
      <c r="R108" s="19"/>
      <c r="S108" s="23">
        <v>0</v>
      </c>
      <c r="T108" s="23">
        <v>0</v>
      </c>
      <c r="U108" s="19"/>
      <c r="V108" s="20"/>
      <c r="W108" s="19"/>
      <c r="X108" s="23">
        <v>0</v>
      </c>
      <c r="Y108" s="23">
        <v>0</v>
      </c>
      <c r="Z108" s="23">
        <v>0</v>
      </c>
      <c r="AA108" s="19"/>
      <c r="AB108" s="20"/>
      <c r="AC108" s="19"/>
      <c r="AD108" s="23">
        <v>0</v>
      </c>
      <c r="AE108" s="19"/>
      <c r="AF108" s="20"/>
      <c r="AG108" s="20"/>
      <c r="AH108" s="20"/>
      <c r="AI108" s="23">
        <v>0</v>
      </c>
      <c r="AJ108" s="23">
        <v>0</v>
      </c>
      <c r="AK108" s="23">
        <v>0</v>
      </c>
      <c r="AL108" s="23">
        <v>0</v>
      </c>
      <c r="AM108" s="23">
        <v>0</v>
      </c>
      <c r="AN108" s="23">
        <v>0</v>
      </c>
      <c r="AO108" s="23">
        <v>0</v>
      </c>
      <c r="AP108" s="23">
        <v>0</v>
      </c>
      <c r="AQ108" s="23">
        <v>0</v>
      </c>
      <c r="AR108" s="23">
        <v>0</v>
      </c>
      <c r="AS108" s="23">
        <v>0</v>
      </c>
      <c r="AT108" s="19"/>
      <c r="AU108" s="23">
        <v>0</v>
      </c>
      <c r="AV108" s="19"/>
      <c r="AW108" s="19"/>
      <c r="AX108" s="19"/>
      <c r="AY108" s="23">
        <v>0</v>
      </c>
    </row>
    <row r="109" spans="1:51" hidden="1" x14ac:dyDescent="0.2">
      <c r="A109" s="19">
        <v>800212422</v>
      </c>
      <c r="B109" s="19" t="s">
        <v>15</v>
      </c>
      <c r="C109" s="19" t="s">
        <v>16</v>
      </c>
      <c r="D109" s="19">
        <v>1327786</v>
      </c>
      <c r="E109" s="19" t="s">
        <v>194</v>
      </c>
      <c r="F109" s="19" t="s">
        <v>195</v>
      </c>
      <c r="G109" s="20">
        <v>45560.352083333331</v>
      </c>
      <c r="H109" s="20"/>
      <c r="I109" s="21">
        <v>51909</v>
      </c>
      <c r="J109" s="21">
        <v>47409</v>
      </c>
      <c r="K109" s="22" t="s">
        <v>13</v>
      </c>
      <c r="L109" s="22" t="s">
        <v>10</v>
      </c>
      <c r="M109" s="19" t="e">
        <v>#N/A</v>
      </c>
      <c r="N109" s="19" t="s">
        <v>95</v>
      </c>
      <c r="O109" s="23">
        <v>0</v>
      </c>
      <c r="P109" s="19"/>
      <c r="Q109" s="19"/>
      <c r="R109" s="19"/>
      <c r="S109" s="23">
        <v>0</v>
      </c>
      <c r="T109" s="23">
        <v>0</v>
      </c>
      <c r="U109" s="19"/>
      <c r="V109" s="20"/>
      <c r="W109" s="19"/>
      <c r="X109" s="23">
        <v>0</v>
      </c>
      <c r="Y109" s="23">
        <v>0</v>
      </c>
      <c r="Z109" s="23">
        <v>0</v>
      </c>
      <c r="AA109" s="19"/>
      <c r="AB109" s="20"/>
      <c r="AC109" s="19"/>
      <c r="AD109" s="23">
        <v>0</v>
      </c>
      <c r="AE109" s="19"/>
      <c r="AF109" s="20"/>
      <c r="AG109" s="20"/>
      <c r="AH109" s="20"/>
      <c r="AI109" s="23">
        <v>0</v>
      </c>
      <c r="AJ109" s="23">
        <v>0</v>
      </c>
      <c r="AK109" s="23">
        <v>0</v>
      </c>
      <c r="AL109" s="23">
        <v>0</v>
      </c>
      <c r="AM109" s="23">
        <v>0</v>
      </c>
      <c r="AN109" s="23">
        <v>0</v>
      </c>
      <c r="AO109" s="23">
        <v>0</v>
      </c>
      <c r="AP109" s="23">
        <v>0</v>
      </c>
      <c r="AQ109" s="23">
        <v>0</v>
      </c>
      <c r="AR109" s="23">
        <v>0</v>
      </c>
      <c r="AS109" s="23">
        <v>0</v>
      </c>
      <c r="AT109" s="19"/>
      <c r="AU109" s="23">
        <v>0</v>
      </c>
      <c r="AV109" s="19"/>
      <c r="AW109" s="19"/>
      <c r="AX109" s="19"/>
      <c r="AY109" s="23">
        <v>0</v>
      </c>
    </row>
    <row r="110" spans="1:51" hidden="1" x14ac:dyDescent="0.2">
      <c r="A110" s="19">
        <v>800212422</v>
      </c>
      <c r="B110" s="19" t="s">
        <v>15</v>
      </c>
      <c r="C110" s="19" t="s">
        <v>16</v>
      </c>
      <c r="D110" s="19">
        <v>1328576</v>
      </c>
      <c r="E110" s="19" t="s">
        <v>196</v>
      </c>
      <c r="F110" s="19" t="s">
        <v>197</v>
      </c>
      <c r="G110" s="20">
        <v>45561.682638888888</v>
      </c>
      <c r="H110" s="20"/>
      <c r="I110" s="21">
        <v>51909</v>
      </c>
      <c r="J110" s="21">
        <v>47409</v>
      </c>
      <c r="K110" s="22" t="s">
        <v>13</v>
      </c>
      <c r="L110" s="22" t="s">
        <v>10</v>
      </c>
      <c r="M110" s="19" t="e">
        <v>#N/A</v>
      </c>
      <c r="N110" s="19" t="s">
        <v>95</v>
      </c>
      <c r="O110" s="23">
        <v>0</v>
      </c>
      <c r="P110" s="19"/>
      <c r="Q110" s="19"/>
      <c r="R110" s="19"/>
      <c r="S110" s="23">
        <v>0</v>
      </c>
      <c r="T110" s="23">
        <v>0</v>
      </c>
      <c r="U110" s="19"/>
      <c r="V110" s="20"/>
      <c r="W110" s="19"/>
      <c r="X110" s="23">
        <v>0</v>
      </c>
      <c r="Y110" s="23">
        <v>0</v>
      </c>
      <c r="Z110" s="23">
        <v>0</v>
      </c>
      <c r="AA110" s="19"/>
      <c r="AB110" s="20"/>
      <c r="AC110" s="19"/>
      <c r="AD110" s="23">
        <v>0</v>
      </c>
      <c r="AE110" s="19"/>
      <c r="AF110" s="20"/>
      <c r="AG110" s="20"/>
      <c r="AH110" s="20"/>
      <c r="AI110" s="23">
        <v>0</v>
      </c>
      <c r="AJ110" s="23">
        <v>0</v>
      </c>
      <c r="AK110" s="23">
        <v>0</v>
      </c>
      <c r="AL110" s="23">
        <v>0</v>
      </c>
      <c r="AM110" s="23">
        <v>0</v>
      </c>
      <c r="AN110" s="23">
        <v>0</v>
      </c>
      <c r="AO110" s="23">
        <v>0</v>
      </c>
      <c r="AP110" s="23">
        <v>0</v>
      </c>
      <c r="AQ110" s="23">
        <v>0</v>
      </c>
      <c r="AR110" s="23">
        <v>0</v>
      </c>
      <c r="AS110" s="23">
        <v>0</v>
      </c>
      <c r="AT110" s="19"/>
      <c r="AU110" s="23">
        <v>0</v>
      </c>
      <c r="AV110" s="19"/>
      <c r="AW110" s="19"/>
      <c r="AX110" s="19"/>
      <c r="AY110" s="23">
        <v>0</v>
      </c>
    </row>
    <row r="111" spans="1:51" hidden="1" x14ac:dyDescent="0.2">
      <c r="A111" s="19">
        <v>800212422</v>
      </c>
      <c r="B111" s="19" t="s">
        <v>15</v>
      </c>
      <c r="C111" s="19" t="s">
        <v>16</v>
      </c>
      <c r="D111" s="19">
        <v>1323805</v>
      </c>
      <c r="E111" s="19" t="s">
        <v>213</v>
      </c>
      <c r="F111" s="19" t="s">
        <v>214</v>
      </c>
      <c r="G111" s="20">
        <v>45548.611111111109</v>
      </c>
      <c r="H111" s="20"/>
      <c r="I111" s="21">
        <v>49307</v>
      </c>
      <c r="J111" s="21">
        <v>49307</v>
      </c>
      <c r="K111" s="22" t="s">
        <v>13</v>
      </c>
      <c r="L111" s="22" t="s">
        <v>10</v>
      </c>
      <c r="M111" s="19" t="e">
        <v>#N/A</v>
      </c>
      <c r="N111" s="19" t="s">
        <v>95</v>
      </c>
      <c r="O111" s="23">
        <v>0</v>
      </c>
      <c r="P111" s="19"/>
      <c r="Q111" s="19"/>
      <c r="R111" s="19"/>
      <c r="S111" s="23">
        <v>0</v>
      </c>
      <c r="T111" s="23">
        <v>0</v>
      </c>
      <c r="U111" s="19"/>
      <c r="V111" s="20"/>
      <c r="W111" s="19"/>
      <c r="X111" s="23">
        <v>0</v>
      </c>
      <c r="Y111" s="23">
        <v>0</v>
      </c>
      <c r="Z111" s="23">
        <v>0</v>
      </c>
      <c r="AA111" s="19"/>
      <c r="AB111" s="20"/>
      <c r="AC111" s="19"/>
      <c r="AD111" s="23">
        <v>0</v>
      </c>
      <c r="AE111" s="19"/>
      <c r="AF111" s="20"/>
      <c r="AG111" s="20"/>
      <c r="AH111" s="20"/>
      <c r="AI111" s="23">
        <v>0</v>
      </c>
      <c r="AJ111" s="23">
        <v>0</v>
      </c>
      <c r="AK111" s="23">
        <v>0</v>
      </c>
      <c r="AL111" s="23">
        <v>0</v>
      </c>
      <c r="AM111" s="23">
        <v>0</v>
      </c>
      <c r="AN111" s="23">
        <v>0</v>
      </c>
      <c r="AO111" s="23">
        <v>0</v>
      </c>
      <c r="AP111" s="23">
        <v>0</v>
      </c>
      <c r="AQ111" s="23">
        <v>0</v>
      </c>
      <c r="AR111" s="23">
        <v>0</v>
      </c>
      <c r="AS111" s="23">
        <v>0</v>
      </c>
      <c r="AT111" s="19"/>
      <c r="AU111" s="23">
        <v>0</v>
      </c>
      <c r="AV111" s="19"/>
      <c r="AW111" s="19"/>
      <c r="AX111" s="19"/>
      <c r="AY111" s="23">
        <v>0</v>
      </c>
    </row>
    <row r="112" spans="1:51" hidden="1" x14ac:dyDescent="0.2">
      <c r="A112" s="19">
        <v>800212422</v>
      </c>
      <c r="B112" s="19" t="s">
        <v>15</v>
      </c>
      <c r="C112" s="19" t="s">
        <v>16</v>
      </c>
      <c r="D112" s="19">
        <v>1328135</v>
      </c>
      <c r="E112" s="19" t="s">
        <v>215</v>
      </c>
      <c r="F112" s="19" t="s">
        <v>216</v>
      </c>
      <c r="G112" s="20">
        <v>45561.310416666667</v>
      </c>
      <c r="H112" s="20"/>
      <c r="I112" s="21">
        <v>49307</v>
      </c>
      <c r="J112" s="21">
        <v>49307</v>
      </c>
      <c r="K112" s="22" t="s">
        <v>13</v>
      </c>
      <c r="L112" s="22" t="s">
        <v>10</v>
      </c>
      <c r="M112" s="19" t="e">
        <v>#N/A</v>
      </c>
      <c r="N112" s="19" t="s">
        <v>95</v>
      </c>
      <c r="O112" s="23">
        <v>0</v>
      </c>
      <c r="P112" s="19"/>
      <c r="Q112" s="19"/>
      <c r="R112" s="19"/>
      <c r="S112" s="23">
        <v>0</v>
      </c>
      <c r="T112" s="23">
        <v>0</v>
      </c>
      <c r="U112" s="19"/>
      <c r="V112" s="20"/>
      <c r="W112" s="19"/>
      <c r="X112" s="23">
        <v>0</v>
      </c>
      <c r="Y112" s="23">
        <v>0</v>
      </c>
      <c r="Z112" s="23">
        <v>0</v>
      </c>
      <c r="AA112" s="19"/>
      <c r="AB112" s="20"/>
      <c r="AC112" s="19"/>
      <c r="AD112" s="23">
        <v>0</v>
      </c>
      <c r="AE112" s="19"/>
      <c r="AF112" s="20"/>
      <c r="AG112" s="20"/>
      <c r="AH112" s="20"/>
      <c r="AI112" s="23">
        <v>0</v>
      </c>
      <c r="AJ112" s="23">
        <v>0</v>
      </c>
      <c r="AK112" s="23">
        <v>0</v>
      </c>
      <c r="AL112" s="23">
        <v>0</v>
      </c>
      <c r="AM112" s="23">
        <v>0</v>
      </c>
      <c r="AN112" s="23">
        <v>0</v>
      </c>
      <c r="AO112" s="23">
        <v>0</v>
      </c>
      <c r="AP112" s="23">
        <v>0</v>
      </c>
      <c r="AQ112" s="23">
        <v>0</v>
      </c>
      <c r="AR112" s="23">
        <v>0</v>
      </c>
      <c r="AS112" s="23">
        <v>0</v>
      </c>
      <c r="AT112" s="19"/>
      <c r="AU112" s="23">
        <v>0</v>
      </c>
      <c r="AV112" s="19"/>
      <c r="AW112" s="19"/>
      <c r="AX112" s="19"/>
      <c r="AY112" s="23">
        <v>0</v>
      </c>
    </row>
    <row r="113" spans="1:51" hidden="1" x14ac:dyDescent="0.2">
      <c r="A113" s="19">
        <v>800212422</v>
      </c>
      <c r="B113" s="19" t="s">
        <v>15</v>
      </c>
      <c r="C113" s="19" t="s">
        <v>16</v>
      </c>
      <c r="D113" s="19">
        <v>875245</v>
      </c>
      <c r="E113" s="19" t="s">
        <v>220</v>
      </c>
      <c r="F113" s="19" t="s">
        <v>221</v>
      </c>
      <c r="G113" s="20">
        <v>45074.369444444441</v>
      </c>
      <c r="H113" s="20">
        <v>45082.47152777778</v>
      </c>
      <c r="I113" s="21">
        <v>50293</v>
      </c>
      <c r="J113" s="21">
        <v>50293</v>
      </c>
      <c r="K113" s="22" t="s">
        <v>13</v>
      </c>
      <c r="L113" s="22" t="s">
        <v>10</v>
      </c>
      <c r="M113" s="19" t="s">
        <v>95</v>
      </c>
      <c r="N113" s="19" t="s">
        <v>95</v>
      </c>
      <c r="O113" s="23">
        <v>0</v>
      </c>
      <c r="P113" s="19"/>
      <c r="Q113" s="19"/>
      <c r="R113" s="19"/>
      <c r="S113" s="23">
        <v>0</v>
      </c>
      <c r="T113" s="23">
        <v>0</v>
      </c>
      <c r="U113" s="19"/>
      <c r="V113" s="20"/>
      <c r="W113" s="19"/>
      <c r="X113" s="23">
        <v>0</v>
      </c>
      <c r="Y113" s="23">
        <v>0</v>
      </c>
      <c r="Z113" s="23">
        <v>0</v>
      </c>
      <c r="AA113" s="19"/>
      <c r="AB113" s="20"/>
      <c r="AC113" s="19"/>
      <c r="AD113" s="23">
        <v>0</v>
      </c>
      <c r="AE113" s="19"/>
      <c r="AF113" s="20"/>
      <c r="AG113" s="20"/>
      <c r="AH113" s="20"/>
      <c r="AI113" s="23">
        <v>0</v>
      </c>
      <c r="AJ113" s="23">
        <v>0</v>
      </c>
      <c r="AK113" s="23">
        <v>0</v>
      </c>
      <c r="AL113" s="23">
        <v>0</v>
      </c>
      <c r="AM113" s="23">
        <v>0</v>
      </c>
      <c r="AN113" s="23">
        <v>0</v>
      </c>
      <c r="AO113" s="23">
        <v>0</v>
      </c>
      <c r="AP113" s="23">
        <v>0</v>
      </c>
      <c r="AQ113" s="23">
        <v>0</v>
      </c>
      <c r="AR113" s="23">
        <v>0</v>
      </c>
      <c r="AS113" s="23">
        <v>0</v>
      </c>
      <c r="AT113" s="19"/>
      <c r="AU113" s="23">
        <v>0</v>
      </c>
      <c r="AV113" s="19"/>
      <c r="AW113" s="19"/>
      <c r="AX113" s="19"/>
      <c r="AY113" s="23">
        <v>0</v>
      </c>
    </row>
    <row r="114" spans="1:51" hidden="1" x14ac:dyDescent="0.2">
      <c r="A114" s="19">
        <v>800212422</v>
      </c>
      <c r="B114" s="19" t="s">
        <v>15</v>
      </c>
      <c r="C114" s="19" t="s">
        <v>16</v>
      </c>
      <c r="D114" s="19">
        <v>1327416</v>
      </c>
      <c r="E114" s="19" t="s">
        <v>227</v>
      </c>
      <c r="F114" s="19" t="s">
        <v>228</v>
      </c>
      <c r="G114" s="20">
        <v>45559.456944444442</v>
      </c>
      <c r="H114" s="20"/>
      <c r="I114" s="21">
        <v>51909</v>
      </c>
      <c r="J114" s="21">
        <v>51909</v>
      </c>
      <c r="K114" s="22" t="s">
        <v>13</v>
      </c>
      <c r="L114" s="22" t="s">
        <v>10</v>
      </c>
      <c r="M114" s="19" t="e">
        <v>#N/A</v>
      </c>
      <c r="N114" s="19" t="s">
        <v>95</v>
      </c>
      <c r="O114" s="23">
        <v>0</v>
      </c>
      <c r="P114" s="19"/>
      <c r="Q114" s="19"/>
      <c r="R114" s="19"/>
      <c r="S114" s="23">
        <v>0</v>
      </c>
      <c r="T114" s="23">
        <v>0</v>
      </c>
      <c r="U114" s="19"/>
      <c r="V114" s="20"/>
      <c r="W114" s="19"/>
      <c r="X114" s="23">
        <v>0</v>
      </c>
      <c r="Y114" s="23">
        <v>0</v>
      </c>
      <c r="Z114" s="23">
        <v>0</v>
      </c>
      <c r="AA114" s="19"/>
      <c r="AB114" s="20"/>
      <c r="AC114" s="19"/>
      <c r="AD114" s="23">
        <v>0</v>
      </c>
      <c r="AE114" s="19"/>
      <c r="AF114" s="20"/>
      <c r="AG114" s="20"/>
      <c r="AH114" s="20"/>
      <c r="AI114" s="23">
        <v>0</v>
      </c>
      <c r="AJ114" s="23">
        <v>0</v>
      </c>
      <c r="AK114" s="23">
        <v>0</v>
      </c>
      <c r="AL114" s="23">
        <v>0</v>
      </c>
      <c r="AM114" s="23">
        <v>0</v>
      </c>
      <c r="AN114" s="23">
        <v>0</v>
      </c>
      <c r="AO114" s="23">
        <v>0</v>
      </c>
      <c r="AP114" s="23">
        <v>0</v>
      </c>
      <c r="AQ114" s="23">
        <v>0</v>
      </c>
      <c r="AR114" s="23">
        <v>0</v>
      </c>
      <c r="AS114" s="23">
        <v>0</v>
      </c>
      <c r="AT114" s="19"/>
      <c r="AU114" s="23">
        <v>0</v>
      </c>
      <c r="AV114" s="19"/>
      <c r="AW114" s="19"/>
      <c r="AX114" s="19"/>
      <c r="AY114" s="23">
        <v>0</v>
      </c>
    </row>
    <row r="115" spans="1:51" hidden="1" x14ac:dyDescent="0.2">
      <c r="A115" s="19">
        <v>800212422</v>
      </c>
      <c r="B115" s="19" t="s">
        <v>15</v>
      </c>
      <c r="C115" s="19" t="s">
        <v>16</v>
      </c>
      <c r="D115" s="19">
        <v>1327856</v>
      </c>
      <c r="E115" s="19" t="s">
        <v>229</v>
      </c>
      <c r="F115" s="19" t="s">
        <v>230</v>
      </c>
      <c r="G115" s="20">
        <v>45560.419444444444</v>
      </c>
      <c r="H115" s="20"/>
      <c r="I115" s="21">
        <v>51909</v>
      </c>
      <c r="J115" s="21">
        <v>51909</v>
      </c>
      <c r="K115" s="22" t="s">
        <v>13</v>
      </c>
      <c r="L115" s="22" t="s">
        <v>10</v>
      </c>
      <c r="M115" s="19" t="e">
        <v>#N/A</v>
      </c>
      <c r="N115" s="19" t="s">
        <v>95</v>
      </c>
      <c r="O115" s="23">
        <v>0</v>
      </c>
      <c r="P115" s="19"/>
      <c r="Q115" s="19"/>
      <c r="R115" s="19"/>
      <c r="S115" s="23">
        <v>0</v>
      </c>
      <c r="T115" s="23">
        <v>0</v>
      </c>
      <c r="U115" s="19"/>
      <c r="V115" s="20"/>
      <c r="W115" s="19"/>
      <c r="X115" s="23">
        <v>0</v>
      </c>
      <c r="Y115" s="23">
        <v>0</v>
      </c>
      <c r="Z115" s="23">
        <v>0</v>
      </c>
      <c r="AA115" s="19"/>
      <c r="AB115" s="20"/>
      <c r="AC115" s="19"/>
      <c r="AD115" s="23">
        <v>0</v>
      </c>
      <c r="AE115" s="19"/>
      <c r="AF115" s="20"/>
      <c r="AG115" s="20"/>
      <c r="AH115" s="20"/>
      <c r="AI115" s="23">
        <v>0</v>
      </c>
      <c r="AJ115" s="23">
        <v>0</v>
      </c>
      <c r="AK115" s="23">
        <v>0</v>
      </c>
      <c r="AL115" s="23">
        <v>0</v>
      </c>
      <c r="AM115" s="23">
        <v>0</v>
      </c>
      <c r="AN115" s="23">
        <v>0</v>
      </c>
      <c r="AO115" s="23">
        <v>0</v>
      </c>
      <c r="AP115" s="23">
        <v>0</v>
      </c>
      <c r="AQ115" s="23">
        <v>0</v>
      </c>
      <c r="AR115" s="23">
        <v>0</v>
      </c>
      <c r="AS115" s="23">
        <v>0</v>
      </c>
      <c r="AT115" s="19"/>
      <c r="AU115" s="23">
        <v>0</v>
      </c>
      <c r="AV115" s="19"/>
      <c r="AW115" s="19"/>
      <c r="AX115" s="19"/>
      <c r="AY115" s="23">
        <v>0</v>
      </c>
    </row>
    <row r="116" spans="1:51" hidden="1" x14ac:dyDescent="0.2">
      <c r="A116" s="19">
        <v>800212422</v>
      </c>
      <c r="B116" s="19" t="s">
        <v>15</v>
      </c>
      <c r="C116" s="19" t="s">
        <v>16</v>
      </c>
      <c r="D116" s="19">
        <v>1328399</v>
      </c>
      <c r="E116" s="19" t="s">
        <v>231</v>
      </c>
      <c r="F116" s="19" t="s">
        <v>232</v>
      </c>
      <c r="G116" s="20">
        <v>45561.561805555553</v>
      </c>
      <c r="H116" s="20"/>
      <c r="I116" s="21">
        <v>51909</v>
      </c>
      <c r="J116" s="21">
        <v>51909</v>
      </c>
      <c r="K116" s="22" t="s">
        <v>13</v>
      </c>
      <c r="L116" s="22" t="s">
        <v>10</v>
      </c>
      <c r="M116" s="19" t="e">
        <v>#N/A</v>
      </c>
      <c r="N116" s="19" t="s">
        <v>95</v>
      </c>
      <c r="O116" s="23">
        <v>0</v>
      </c>
      <c r="P116" s="19"/>
      <c r="Q116" s="19"/>
      <c r="R116" s="19"/>
      <c r="S116" s="23">
        <v>0</v>
      </c>
      <c r="T116" s="23">
        <v>0</v>
      </c>
      <c r="U116" s="19"/>
      <c r="V116" s="20"/>
      <c r="W116" s="19"/>
      <c r="X116" s="23">
        <v>0</v>
      </c>
      <c r="Y116" s="23">
        <v>0</v>
      </c>
      <c r="Z116" s="23">
        <v>0</v>
      </c>
      <c r="AA116" s="19"/>
      <c r="AB116" s="20"/>
      <c r="AC116" s="19"/>
      <c r="AD116" s="23">
        <v>0</v>
      </c>
      <c r="AE116" s="19"/>
      <c r="AF116" s="20"/>
      <c r="AG116" s="20"/>
      <c r="AH116" s="20"/>
      <c r="AI116" s="23">
        <v>0</v>
      </c>
      <c r="AJ116" s="23">
        <v>0</v>
      </c>
      <c r="AK116" s="23">
        <v>0</v>
      </c>
      <c r="AL116" s="23">
        <v>0</v>
      </c>
      <c r="AM116" s="23">
        <v>0</v>
      </c>
      <c r="AN116" s="23">
        <v>0</v>
      </c>
      <c r="AO116" s="23">
        <v>0</v>
      </c>
      <c r="AP116" s="23">
        <v>0</v>
      </c>
      <c r="AQ116" s="23">
        <v>0</v>
      </c>
      <c r="AR116" s="23">
        <v>0</v>
      </c>
      <c r="AS116" s="23">
        <v>0</v>
      </c>
      <c r="AT116" s="19"/>
      <c r="AU116" s="23">
        <v>0</v>
      </c>
      <c r="AV116" s="19"/>
      <c r="AW116" s="19"/>
      <c r="AX116" s="19"/>
      <c r="AY116" s="23">
        <v>0</v>
      </c>
    </row>
    <row r="117" spans="1:51" hidden="1" x14ac:dyDescent="0.2">
      <c r="A117" s="19">
        <v>800212422</v>
      </c>
      <c r="B117" s="19" t="s">
        <v>15</v>
      </c>
      <c r="C117" s="19" t="s">
        <v>16</v>
      </c>
      <c r="D117" s="19">
        <v>1325398</v>
      </c>
      <c r="E117" s="19" t="s">
        <v>294</v>
      </c>
      <c r="F117" s="19" t="s">
        <v>295</v>
      </c>
      <c r="G117" s="20">
        <v>45553.571527777778</v>
      </c>
      <c r="H117" s="20"/>
      <c r="I117" s="21">
        <v>55500</v>
      </c>
      <c r="J117" s="21">
        <v>55500</v>
      </c>
      <c r="K117" s="22" t="s">
        <v>13</v>
      </c>
      <c r="L117" s="22" t="s">
        <v>10</v>
      </c>
      <c r="M117" s="19" t="e">
        <v>#N/A</v>
      </c>
      <c r="N117" s="19" t="s">
        <v>95</v>
      </c>
      <c r="O117" s="23">
        <v>0</v>
      </c>
      <c r="P117" s="19"/>
      <c r="Q117" s="19"/>
      <c r="R117" s="19"/>
      <c r="S117" s="23">
        <v>0</v>
      </c>
      <c r="T117" s="23">
        <v>0</v>
      </c>
      <c r="U117" s="19"/>
      <c r="V117" s="20"/>
      <c r="W117" s="19"/>
      <c r="X117" s="23">
        <v>0</v>
      </c>
      <c r="Y117" s="23">
        <v>0</v>
      </c>
      <c r="Z117" s="23">
        <v>0</v>
      </c>
      <c r="AA117" s="19"/>
      <c r="AB117" s="20"/>
      <c r="AC117" s="19"/>
      <c r="AD117" s="23">
        <v>0</v>
      </c>
      <c r="AE117" s="19"/>
      <c r="AF117" s="20"/>
      <c r="AG117" s="20"/>
      <c r="AH117" s="20"/>
      <c r="AI117" s="23">
        <v>0</v>
      </c>
      <c r="AJ117" s="23">
        <v>0</v>
      </c>
      <c r="AK117" s="23">
        <v>0</v>
      </c>
      <c r="AL117" s="23">
        <v>0</v>
      </c>
      <c r="AM117" s="23">
        <v>0</v>
      </c>
      <c r="AN117" s="23">
        <v>0</v>
      </c>
      <c r="AO117" s="23">
        <v>0</v>
      </c>
      <c r="AP117" s="23">
        <v>0</v>
      </c>
      <c r="AQ117" s="23">
        <v>0</v>
      </c>
      <c r="AR117" s="23">
        <v>0</v>
      </c>
      <c r="AS117" s="23">
        <v>0</v>
      </c>
      <c r="AT117" s="19"/>
      <c r="AU117" s="23">
        <v>0</v>
      </c>
      <c r="AV117" s="19"/>
      <c r="AW117" s="19"/>
      <c r="AX117" s="19"/>
      <c r="AY117" s="23">
        <v>0</v>
      </c>
    </row>
    <row r="118" spans="1:51" hidden="1" x14ac:dyDescent="0.2">
      <c r="A118" s="19">
        <v>800212422</v>
      </c>
      <c r="B118" s="19" t="s">
        <v>15</v>
      </c>
      <c r="C118" s="19" t="s">
        <v>16</v>
      </c>
      <c r="D118" s="19">
        <v>1325467</v>
      </c>
      <c r="E118" s="19" t="s">
        <v>333</v>
      </c>
      <c r="F118" s="19" t="s">
        <v>334</v>
      </c>
      <c r="G118" s="20">
        <v>45553.627083333333</v>
      </c>
      <c r="H118" s="20"/>
      <c r="I118" s="21">
        <v>60000</v>
      </c>
      <c r="J118" s="21">
        <v>60000</v>
      </c>
      <c r="K118" s="22" t="s">
        <v>13</v>
      </c>
      <c r="L118" s="22" t="s">
        <v>10</v>
      </c>
      <c r="M118" s="19" t="e">
        <v>#N/A</v>
      </c>
      <c r="N118" s="19" t="s">
        <v>95</v>
      </c>
      <c r="O118" s="23">
        <v>0</v>
      </c>
      <c r="P118" s="19"/>
      <c r="Q118" s="19"/>
      <c r="R118" s="19"/>
      <c r="S118" s="23">
        <v>0</v>
      </c>
      <c r="T118" s="23">
        <v>0</v>
      </c>
      <c r="U118" s="19"/>
      <c r="V118" s="20"/>
      <c r="W118" s="19"/>
      <c r="X118" s="23">
        <v>0</v>
      </c>
      <c r="Y118" s="23">
        <v>0</v>
      </c>
      <c r="Z118" s="23">
        <v>0</v>
      </c>
      <c r="AA118" s="19"/>
      <c r="AB118" s="20"/>
      <c r="AC118" s="19"/>
      <c r="AD118" s="23">
        <v>0</v>
      </c>
      <c r="AE118" s="19"/>
      <c r="AF118" s="20"/>
      <c r="AG118" s="20"/>
      <c r="AH118" s="20"/>
      <c r="AI118" s="23">
        <v>0</v>
      </c>
      <c r="AJ118" s="23">
        <v>0</v>
      </c>
      <c r="AK118" s="23">
        <v>0</v>
      </c>
      <c r="AL118" s="23">
        <v>0</v>
      </c>
      <c r="AM118" s="23">
        <v>0</v>
      </c>
      <c r="AN118" s="23">
        <v>0</v>
      </c>
      <c r="AO118" s="23">
        <v>0</v>
      </c>
      <c r="AP118" s="23">
        <v>0</v>
      </c>
      <c r="AQ118" s="23">
        <v>0</v>
      </c>
      <c r="AR118" s="23">
        <v>0</v>
      </c>
      <c r="AS118" s="23">
        <v>0</v>
      </c>
      <c r="AT118" s="19"/>
      <c r="AU118" s="23">
        <v>0</v>
      </c>
      <c r="AV118" s="19"/>
      <c r="AW118" s="19"/>
      <c r="AX118" s="19"/>
      <c r="AY118" s="23">
        <v>0</v>
      </c>
    </row>
    <row r="119" spans="1:51" hidden="1" x14ac:dyDescent="0.2">
      <c r="A119" s="19">
        <v>800212422</v>
      </c>
      <c r="B119" s="19" t="s">
        <v>15</v>
      </c>
      <c r="C119" s="19" t="s">
        <v>16</v>
      </c>
      <c r="D119" s="19">
        <v>1326529</v>
      </c>
      <c r="E119" s="19" t="s">
        <v>335</v>
      </c>
      <c r="F119" s="19" t="s">
        <v>336</v>
      </c>
      <c r="G119" s="20">
        <v>45555.675000000003</v>
      </c>
      <c r="H119" s="20"/>
      <c r="I119" s="21">
        <v>60000</v>
      </c>
      <c r="J119" s="21">
        <v>60000</v>
      </c>
      <c r="K119" s="22" t="s">
        <v>13</v>
      </c>
      <c r="L119" s="22" t="s">
        <v>10</v>
      </c>
      <c r="M119" s="19" t="e">
        <v>#N/A</v>
      </c>
      <c r="N119" s="19" t="s">
        <v>95</v>
      </c>
      <c r="O119" s="23">
        <v>0</v>
      </c>
      <c r="P119" s="19"/>
      <c r="Q119" s="19"/>
      <c r="R119" s="19"/>
      <c r="S119" s="23">
        <v>0</v>
      </c>
      <c r="T119" s="23">
        <v>0</v>
      </c>
      <c r="U119" s="19"/>
      <c r="V119" s="20"/>
      <c r="W119" s="19"/>
      <c r="X119" s="23">
        <v>0</v>
      </c>
      <c r="Y119" s="23">
        <v>0</v>
      </c>
      <c r="Z119" s="23">
        <v>0</v>
      </c>
      <c r="AA119" s="19"/>
      <c r="AB119" s="20"/>
      <c r="AC119" s="19"/>
      <c r="AD119" s="23">
        <v>0</v>
      </c>
      <c r="AE119" s="19"/>
      <c r="AF119" s="20"/>
      <c r="AG119" s="20"/>
      <c r="AH119" s="20"/>
      <c r="AI119" s="23">
        <v>0</v>
      </c>
      <c r="AJ119" s="23">
        <v>0</v>
      </c>
      <c r="AK119" s="23">
        <v>0</v>
      </c>
      <c r="AL119" s="23">
        <v>0</v>
      </c>
      <c r="AM119" s="23">
        <v>0</v>
      </c>
      <c r="AN119" s="23">
        <v>0</v>
      </c>
      <c r="AO119" s="23">
        <v>0</v>
      </c>
      <c r="AP119" s="23">
        <v>0</v>
      </c>
      <c r="AQ119" s="23">
        <v>0</v>
      </c>
      <c r="AR119" s="23">
        <v>0</v>
      </c>
      <c r="AS119" s="23">
        <v>0</v>
      </c>
      <c r="AT119" s="19"/>
      <c r="AU119" s="23">
        <v>0</v>
      </c>
      <c r="AV119" s="19"/>
      <c r="AW119" s="19"/>
      <c r="AX119" s="19"/>
      <c r="AY119" s="23">
        <v>0</v>
      </c>
    </row>
    <row r="120" spans="1:51" hidden="1" x14ac:dyDescent="0.2">
      <c r="A120" s="19">
        <v>800212422</v>
      </c>
      <c r="B120" s="19" t="s">
        <v>15</v>
      </c>
      <c r="C120" s="19" t="s">
        <v>16</v>
      </c>
      <c r="D120" s="19">
        <v>1325026</v>
      </c>
      <c r="E120" s="19" t="s">
        <v>363</v>
      </c>
      <c r="F120" s="19" t="s">
        <v>364</v>
      </c>
      <c r="G120" s="20">
        <v>45552.677083333336</v>
      </c>
      <c r="H120" s="20"/>
      <c r="I120" s="21">
        <v>75755</v>
      </c>
      <c r="J120" s="21">
        <v>71255</v>
      </c>
      <c r="K120" s="22" t="s">
        <v>13</v>
      </c>
      <c r="L120" s="22" t="s">
        <v>10</v>
      </c>
      <c r="M120" s="19" t="e">
        <v>#N/A</v>
      </c>
      <c r="N120" s="19" t="s">
        <v>95</v>
      </c>
      <c r="O120" s="23">
        <v>0</v>
      </c>
      <c r="P120" s="19"/>
      <c r="Q120" s="19"/>
      <c r="R120" s="19"/>
      <c r="S120" s="23">
        <v>0</v>
      </c>
      <c r="T120" s="23">
        <v>0</v>
      </c>
      <c r="U120" s="19"/>
      <c r="V120" s="20"/>
      <c r="W120" s="19"/>
      <c r="X120" s="23">
        <v>0</v>
      </c>
      <c r="Y120" s="23">
        <v>0</v>
      </c>
      <c r="Z120" s="23">
        <v>0</v>
      </c>
      <c r="AA120" s="19"/>
      <c r="AB120" s="20"/>
      <c r="AC120" s="19"/>
      <c r="AD120" s="23">
        <v>0</v>
      </c>
      <c r="AE120" s="19"/>
      <c r="AF120" s="20"/>
      <c r="AG120" s="20"/>
      <c r="AH120" s="20"/>
      <c r="AI120" s="23">
        <v>0</v>
      </c>
      <c r="AJ120" s="23">
        <v>0</v>
      </c>
      <c r="AK120" s="23">
        <v>0</v>
      </c>
      <c r="AL120" s="23">
        <v>0</v>
      </c>
      <c r="AM120" s="23">
        <v>0</v>
      </c>
      <c r="AN120" s="23">
        <v>0</v>
      </c>
      <c r="AO120" s="23">
        <v>0</v>
      </c>
      <c r="AP120" s="23">
        <v>0</v>
      </c>
      <c r="AQ120" s="23">
        <v>0</v>
      </c>
      <c r="AR120" s="23">
        <v>0</v>
      </c>
      <c r="AS120" s="23">
        <v>0</v>
      </c>
      <c r="AT120" s="19"/>
      <c r="AU120" s="23">
        <v>0</v>
      </c>
      <c r="AV120" s="19"/>
      <c r="AW120" s="19"/>
      <c r="AX120" s="19"/>
      <c r="AY120" s="23">
        <v>0</v>
      </c>
    </row>
    <row r="121" spans="1:51" hidden="1" x14ac:dyDescent="0.2">
      <c r="A121" s="19">
        <v>800212422</v>
      </c>
      <c r="B121" s="19" t="s">
        <v>15</v>
      </c>
      <c r="C121" s="19" t="s">
        <v>16</v>
      </c>
      <c r="D121" s="19">
        <v>1306538</v>
      </c>
      <c r="E121" s="19" t="s">
        <v>459</v>
      </c>
      <c r="F121" s="19" t="s">
        <v>460</v>
      </c>
      <c r="G121" s="20">
        <v>45498.48333333333</v>
      </c>
      <c r="H121" s="20"/>
      <c r="I121" s="21">
        <v>140000</v>
      </c>
      <c r="J121" s="21">
        <v>140000</v>
      </c>
      <c r="K121" s="22" t="s">
        <v>14</v>
      </c>
      <c r="L121" s="22" t="s">
        <v>10</v>
      </c>
      <c r="M121" s="19" t="e">
        <v>#N/A</v>
      </c>
      <c r="N121" s="19" t="s">
        <v>95</v>
      </c>
      <c r="O121" s="23">
        <v>0</v>
      </c>
      <c r="P121" s="19"/>
      <c r="Q121" s="19"/>
      <c r="R121" s="19"/>
      <c r="S121" s="23">
        <v>0</v>
      </c>
      <c r="T121" s="23">
        <v>0</v>
      </c>
      <c r="U121" s="19"/>
      <c r="V121" s="20"/>
      <c r="W121" s="19"/>
      <c r="X121" s="23">
        <v>0</v>
      </c>
      <c r="Y121" s="23">
        <v>0</v>
      </c>
      <c r="Z121" s="23">
        <v>0</v>
      </c>
      <c r="AA121" s="19"/>
      <c r="AB121" s="20"/>
      <c r="AC121" s="19"/>
      <c r="AD121" s="23">
        <v>0</v>
      </c>
      <c r="AE121" s="19"/>
      <c r="AF121" s="20"/>
      <c r="AG121" s="20"/>
      <c r="AH121" s="20"/>
      <c r="AI121" s="23">
        <v>0</v>
      </c>
      <c r="AJ121" s="23">
        <v>0</v>
      </c>
      <c r="AK121" s="23">
        <v>0</v>
      </c>
      <c r="AL121" s="23">
        <v>0</v>
      </c>
      <c r="AM121" s="23">
        <v>0</v>
      </c>
      <c r="AN121" s="23">
        <v>0</v>
      </c>
      <c r="AO121" s="23">
        <v>0</v>
      </c>
      <c r="AP121" s="23">
        <v>0</v>
      </c>
      <c r="AQ121" s="23">
        <v>0</v>
      </c>
      <c r="AR121" s="23">
        <v>0</v>
      </c>
      <c r="AS121" s="23">
        <v>0</v>
      </c>
      <c r="AT121" s="19"/>
      <c r="AU121" s="23">
        <v>0</v>
      </c>
      <c r="AV121" s="19"/>
      <c r="AW121" s="19"/>
      <c r="AX121" s="19"/>
      <c r="AY121" s="23">
        <v>0</v>
      </c>
    </row>
    <row r="122" spans="1:51" hidden="1" x14ac:dyDescent="0.2">
      <c r="A122" s="19">
        <v>800212422</v>
      </c>
      <c r="B122" s="19" t="s">
        <v>15</v>
      </c>
      <c r="C122" s="19" t="s">
        <v>16</v>
      </c>
      <c r="D122" s="19">
        <v>1311223</v>
      </c>
      <c r="E122" s="19" t="s">
        <v>461</v>
      </c>
      <c r="F122" s="19" t="s">
        <v>462</v>
      </c>
      <c r="G122" s="20">
        <v>45513.350694444445</v>
      </c>
      <c r="H122" s="20"/>
      <c r="I122" s="21">
        <v>140000</v>
      </c>
      <c r="J122" s="21">
        <v>140000</v>
      </c>
      <c r="K122" s="22" t="s">
        <v>14</v>
      </c>
      <c r="L122" s="22" t="s">
        <v>10</v>
      </c>
      <c r="M122" s="19" t="e">
        <v>#N/A</v>
      </c>
      <c r="N122" s="19" t="s">
        <v>95</v>
      </c>
      <c r="O122" s="23">
        <v>0</v>
      </c>
      <c r="P122" s="19"/>
      <c r="Q122" s="19"/>
      <c r="R122" s="19"/>
      <c r="S122" s="23">
        <v>0</v>
      </c>
      <c r="T122" s="23">
        <v>0</v>
      </c>
      <c r="U122" s="19"/>
      <c r="V122" s="20"/>
      <c r="W122" s="19"/>
      <c r="X122" s="23">
        <v>0</v>
      </c>
      <c r="Y122" s="23">
        <v>0</v>
      </c>
      <c r="Z122" s="23">
        <v>0</v>
      </c>
      <c r="AA122" s="19"/>
      <c r="AB122" s="20"/>
      <c r="AC122" s="19"/>
      <c r="AD122" s="23">
        <v>0</v>
      </c>
      <c r="AE122" s="19"/>
      <c r="AF122" s="20"/>
      <c r="AG122" s="20"/>
      <c r="AH122" s="20"/>
      <c r="AI122" s="23">
        <v>0</v>
      </c>
      <c r="AJ122" s="23">
        <v>0</v>
      </c>
      <c r="AK122" s="23">
        <v>0</v>
      </c>
      <c r="AL122" s="23">
        <v>0</v>
      </c>
      <c r="AM122" s="23">
        <v>0</v>
      </c>
      <c r="AN122" s="23">
        <v>0</v>
      </c>
      <c r="AO122" s="23">
        <v>0</v>
      </c>
      <c r="AP122" s="23">
        <v>0</v>
      </c>
      <c r="AQ122" s="23">
        <v>0</v>
      </c>
      <c r="AR122" s="23">
        <v>0</v>
      </c>
      <c r="AS122" s="23">
        <v>0</v>
      </c>
      <c r="AT122" s="19"/>
      <c r="AU122" s="23">
        <v>0</v>
      </c>
      <c r="AV122" s="19"/>
      <c r="AW122" s="19"/>
      <c r="AX122" s="19"/>
      <c r="AY122" s="23">
        <v>0</v>
      </c>
    </row>
    <row r="123" spans="1:51" hidden="1" x14ac:dyDescent="0.2">
      <c r="A123" s="19">
        <v>800212422</v>
      </c>
      <c r="B123" s="19" t="s">
        <v>15</v>
      </c>
      <c r="C123" s="19" t="s">
        <v>16</v>
      </c>
      <c r="D123" s="19">
        <v>1320524</v>
      </c>
      <c r="E123" s="19" t="s">
        <v>463</v>
      </c>
      <c r="F123" s="19" t="s">
        <v>464</v>
      </c>
      <c r="G123" s="20">
        <v>45539.611805555556</v>
      </c>
      <c r="H123" s="20"/>
      <c r="I123" s="21">
        <v>140000</v>
      </c>
      <c r="J123" s="21">
        <v>140000</v>
      </c>
      <c r="K123" s="22" t="s">
        <v>14</v>
      </c>
      <c r="L123" s="22" t="s">
        <v>10</v>
      </c>
      <c r="M123" s="19" t="e">
        <v>#N/A</v>
      </c>
      <c r="N123" s="19" t="s">
        <v>95</v>
      </c>
      <c r="O123" s="23">
        <v>0</v>
      </c>
      <c r="P123" s="19"/>
      <c r="Q123" s="19"/>
      <c r="R123" s="19"/>
      <c r="S123" s="23">
        <v>0</v>
      </c>
      <c r="T123" s="23">
        <v>0</v>
      </c>
      <c r="U123" s="19"/>
      <c r="V123" s="20"/>
      <c r="W123" s="19"/>
      <c r="X123" s="23">
        <v>0</v>
      </c>
      <c r="Y123" s="23">
        <v>0</v>
      </c>
      <c r="Z123" s="23">
        <v>0</v>
      </c>
      <c r="AA123" s="19"/>
      <c r="AB123" s="20"/>
      <c r="AC123" s="19"/>
      <c r="AD123" s="23">
        <v>0</v>
      </c>
      <c r="AE123" s="19"/>
      <c r="AF123" s="20"/>
      <c r="AG123" s="20"/>
      <c r="AH123" s="20"/>
      <c r="AI123" s="23">
        <v>0</v>
      </c>
      <c r="AJ123" s="23">
        <v>0</v>
      </c>
      <c r="AK123" s="23">
        <v>0</v>
      </c>
      <c r="AL123" s="23">
        <v>0</v>
      </c>
      <c r="AM123" s="23">
        <v>0</v>
      </c>
      <c r="AN123" s="23">
        <v>0</v>
      </c>
      <c r="AO123" s="23">
        <v>0</v>
      </c>
      <c r="AP123" s="23">
        <v>0</v>
      </c>
      <c r="AQ123" s="23">
        <v>0</v>
      </c>
      <c r="AR123" s="23">
        <v>0</v>
      </c>
      <c r="AS123" s="23">
        <v>0</v>
      </c>
      <c r="AT123" s="19"/>
      <c r="AU123" s="23">
        <v>0</v>
      </c>
      <c r="AV123" s="19"/>
      <c r="AW123" s="19"/>
      <c r="AX123" s="19"/>
      <c r="AY123" s="23">
        <v>0</v>
      </c>
    </row>
    <row r="124" spans="1:51" hidden="1" x14ac:dyDescent="0.2">
      <c r="A124" s="19">
        <v>800212422</v>
      </c>
      <c r="B124" s="19" t="s">
        <v>15</v>
      </c>
      <c r="C124" s="19" t="s">
        <v>16</v>
      </c>
      <c r="D124" s="19">
        <v>1325022</v>
      </c>
      <c r="E124" s="19" t="s">
        <v>465</v>
      </c>
      <c r="F124" s="19" t="s">
        <v>466</v>
      </c>
      <c r="G124" s="20">
        <v>45552.67083333333</v>
      </c>
      <c r="H124" s="20"/>
      <c r="I124" s="21">
        <v>140000</v>
      </c>
      <c r="J124" s="21">
        <v>140000</v>
      </c>
      <c r="K124" s="22" t="s">
        <v>14</v>
      </c>
      <c r="L124" s="22" t="s">
        <v>10</v>
      </c>
      <c r="M124" s="19" t="e">
        <v>#N/A</v>
      </c>
      <c r="N124" s="19" t="s">
        <v>95</v>
      </c>
      <c r="O124" s="23">
        <v>0</v>
      </c>
      <c r="P124" s="19"/>
      <c r="Q124" s="19"/>
      <c r="R124" s="19"/>
      <c r="S124" s="23">
        <v>0</v>
      </c>
      <c r="T124" s="23">
        <v>0</v>
      </c>
      <c r="U124" s="19"/>
      <c r="V124" s="20"/>
      <c r="W124" s="19"/>
      <c r="X124" s="23">
        <v>0</v>
      </c>
      <c r="Y124" s="23">
        <v>0</v>
      </c>
      <c r="Z124" s="23">
        <v>0</v>
      </c>
      <c r="AA124" s="19"/>
      <c r="AB124" s="20"/>
      <c r="AC124" s="19"/>
      <c r="AD124" s="23">
        <v>0</v>
      </c>
      <c r="AE124" s="19"/>
      <c r="AF124" s="20"/>
      <c r="AG124" s="20"/>
      <c r="AH124" s="20"/>
      <c r="AI124" s="23">
        <v>0</v>
      </c>
      <c r="AJ124" s="23">
        <v>0</v>
      </c>
      <c r="AK124" s="23">
        <v>0</v>
      </c>
      <c r="AL124" s="23">
        <v>0</v>
      </c>
      <c r="AM124" s="23">
        <v>0</v>
      </c>
      <c r="AN124" s="23">
        <v>0</v>
      </c>
      <c r="AO124" s="23">
        <v>0</v>
      </c>
      <c r="AP124" s="23">
        <v>0</v>
      </c>
      <c r="AQ124" s="23">
        <v>0</v>
      </c>
      <c r="AR124" s="23">
        <v>0</v>
      </c>
      <c r="AS124" s="23">
        <v>0</v>
      </c>
      <c r="AT124" s="19"/>
      <c r="AU124" s="23">
        <v>0</v>
      </c>
      <c r="AV124" s="19"/>
      <c r="AW124" s="19"/>
      <c r="AX124" s="19"/>
      <c r="AY124" s="23">
        <v>0</v>
      </c>
    </row>
    <row r="125" spans="1:51" hidden="1" x14ac:dyDescent="0.2">
      <c r="A125" s="19">
        <v>800212422</v>
      </c>
      <c r="B125" s="19" t="s">
        <v>15</v>
      </c>
      <c r="C125" s="19" t="s">
        <v>16</v>
      </c>
      <c r="D125" s="19">
        <v>1202427</v>
      </c>
      <c r="E125" s="19" t="s">
        <v>537</v>
      </c>
      <c r="F125" s="19" t="s">
        <v>538</v>
      </c>
      <c r="G125" s="20">
        <v>45386.695833333331</v>
      </c>
      <c r="H125" s="20"/>
      <c r="I125" s="21">
        <v>285044</v>
      </c>
      <c r="J125" s="21">
        <v>285044</v>
      </c>
      <c r="K125" s="22" t="s">
        <v>13</v>
      </c>
      <c r="L125" s="22" t="s">
        <v>10</v>
      </c>
      <c r="M125" s="19" t="s">
        <v>95</v>
      </c>
      <c r="N125" s="19" t="s">
        <v>95</v>
      </c>
      <c r="O125" s="23">
        <v>0</v>
      </c>
      <c r="P125" s="19"/>
      <c r="Q125" s="19"/>
      <c r="R125" s="19"/>
      <c r="S125" s="23">
        <v>0</v>
      </c>
      <c r="T125" s="23">
        <v>0</v>
      </c>
      <c r="U125" s="19"/>
      <c r="V125" s="20"/>
      <c r="W125" s="19"/>
      <c r="X125" s="23">
        <v>0</v>
      </c>
      <c r="Y125" s="23">
        <v>0</v>
      </c>
      <c r="Z125" s="23">
        <v>0</v>
      </c>
      <c r="AA125" s="19"/>
      <c r="AB125" s="20"/>
      <c r="AC125" s="19"/>
      <c r="AD125" s="23">
        <v>0</v>
      </c>
      <c r="AE125" s="19"/>
      <c r="AF125" s="20"/>
      <c r="AG125" s="20"/>
      <c r="AH125" s="20"/>
      <c r="AI125" s="23">
        <v>0</v>
      </c>
      <c r="AJ125" s="23">
        <v>0</v>
      </c>
      <c r="AK125" s="23">
        <v>0</v>
      </c>
      <c r="AL125" s="23">
        <v>0</v>
      </c>
      <c r="AM125" s="23">
        <v>0</v>
      </c>
      <c r="AN125" s="23">
        <v>0</v>
      </c>
      <c r="AO125" s="23">
        <v>0</v>
      </c>
      <c r="AP125" s="23">
        <v>0</v>
      </c>
      <c r="AQ125" s="23">
        <v>0</v>
      </c>
      <c r="AR125" s="23">
        <v>0</v>
      </c>
      <c r="AS125" s="23">
        <v>0</v>
      </c>
      <c r="AT125" s="19"/>
      <c r="AU125" s="23">
        <v>0</v>
      </c>
      <c r="AV125" s="19"/>
      <c r="AW125" s="19"/>
      <c r="AX125" s="19"/>
      <c r="AY125" s="23">
        <v>0</v>
      </c>
    </row>
    <row r="126" spans="1:51" hidden="1" x14ac:dyDescent="0.2">
      <c r="A126" s="19">
        <v>800212422</v>
      </c>
      <c r="B126" s="19" t="s">
        <v>15</v>
      </c>
      <c r="C126" s="19" t="s">
        <v>16</v>
      </c>
      <c r="D126" s="19">
        <v>1126993</v>
      </c>
      <c r="E126" s="19" t="s">
        <v>561</v>
      </c>
      <c r="F126" s="19" t="s">
        <v>562</v>
      </c>
      <c r="G126" s="20">
        <v>45186.382638888892</v>
      </c>
      <c r="H126" s="20"/>
      <c r="I126" s="21">
        <v>424323</v>
      </c>
      <c r="J126" s="21">
        <v>424323</v>
      </c>
      <c r="K126" s="22" t="s">
        <v>13</v>
      </c>
      <c r="L126" s="22" t="s">
        <v>10</v>
      </c>
      <c r="M126" s="19" t="s">
        <v>95</v>
      </c>
      <c r="N126" s="19" t="s">
        <v>95</v>
      </c>
      <c r="O126" s="23">
        <v>0</v>
      </c>
      <c r="P126" s="19"/>
      <c r="Q126" s="19"/>
      <c r="R126" s="19"/>
      <c r="S126" s="23">
        <v>0</v>
      </c>
      <c r="T126" s="23">
        <v>0</v>
      </c>
      <c r="U126" s="19"/>
      <c r="V126" s="20"/>
      <c r="W126" s="19"/>
      <c r="X126" s="23">
        <v>0</v>
      </c>
      <c r="Y126" s="23">
        <v>0</v>
      </c>
      <c r="Z126" s="23">
        <v>0</v>
      </c>
      <c r="AA126" s="19"/>
      <c r="AB126" s="20"/>
      <c r="AC126" s="19"/>
      <c r="AD126" s="23">
        <v>0</v>
      </c>
      <c r="AE126" s="19"/>
      <c r="AF126" s="20"/>
      <c r="AG126" s="20"/>
      <c r="AH126" s="20"/>
      <c r="AI126" s="23">
        <v>0</v>
      </c>
      <c r="AJ126" s="23">
        <v>0</v>
      </c>
      <c r="AK126" s="23">
        <v>0</v>
      </c>
      <c r="AL126" s="23">
        <v>0</v>
      </c>
      <c r="AM126" s="23">
        <v>0</v>
      </c>
      <c r="AN126" s="23">
        <v>0</v>
      </c>
      <c r="AO126" s="23">
        <v>0</v>
      </c>
      <c r="AP126" s="23">
        <v>0</v>
      </c>
      <c r="AQ126" s="23">
        <v>0</v>
      </c>
      <c r="AR126" s="23">
        <v>0</v>
      </c>
      <c r="AS126" s="23">
        <v>0</v>
      </c>
      <c r="AT126" s="19"/>
      <c r="AU126" s="23">
        <v>0</v>
      </c>
      <c r="AV126" s="19"/>
      <c r="AW126" s="19"/>
      <c r="AX126" s="19"/>
      <c r="AY126" s="23">
        <v>0</v>
      </c>
    </row>
    <row r="127" spans="1:51" hidden="1" x14ac:dyDescent="0.2">
      <c r="A127" s="19">
        <v>800212422</v>
      </c>
      <c r="B127" s="19" t="s">
        <v>15</v>
      </c>
      <c r="C127" s="19" t="s">
        <v>16</v>
      </c>
      <c r="D127" s="19">
        <v>1172538</v>
      </c>
      <c r="E127" s="19" t="s">
        <v>563</v>
      </c>
      <c r="F127" s="19" t="s">
        <v>564</v>
      </c>
      <c r="G127" s="20">
        <v>45303.623611111114</v>
      </c>
      <c r="H127" s="20"/>
      <c r="I127" s="21">
        <v>442723</v>
      </c>
      <c r="J127" s="21">
        <v>442723</v>
      </c>
      <c r="K127" s="22" t="s">
        <v>12</v>
      </c>
      <c r="L127" s="22" t="s">
        <v>10</v>
      </c>
      <c r="M127" s="19" t="s">
        <v>95</v>
      </c>
      <c r="N127" s="19" t="s">
        <v>95</v>
      </c>
      <c r="O127" s="23">
        <v>0</v>
      </c>
      <c r="P127" s="19"/>
      <c r="Q127" s="19"/>
      <c r="R127" s="19"/>
      <c r="S127" s="23">
        <v>0</v>
      </c>
      <c r="T127" s="23">
        <v>0</v>
      </c>
      <c r="U127" s="19"/>
      <c r="V127" s="20"/>
      <c r="W127" s="19"/>
      <c r="X127" s="23">
        <v>0</v>
      </c>
      <c r="Y127" s="23">
        <v>0</v>
      </c>
      <c r="Z127" s="23">
        <v>0</v>
      </c>
      <c r="AA127" s="19"/>
      <c r="AB127" s="20"/>
      <c r="AC127" s="19"/>
      <c r="AD127" s="23">
        <v>0</v>
      </c>
      <c r="AE127" s="19"/>
      <c r="AF127" s="20"/>
      <c r="AG127" s="20"/>
      <c r="AH127" s="20"/>
      <c r="AI127" s="23">
        <v>0</v>
      </c>
      <c r="AJ127" s="23">
        <v>0</v>
      </c>
      <c r="AK127" s="23">
        <v>0</v>
      </c>
      <c r="AL127" s="23">
        <v>0</v>
      </c>
      <c r="AM127" s="23">
        <v>0</v>
      </c>
      <c r="AN127" s="23">
        <v>0</v>
      </c>
      <c r="AO127" s="23">
        <v>0</v>
      </c>
      <c r="AP127" s="23">
        <v>0</v>
      </c>
      <c r="AQ127" s="23">
        <v>0</v>
      </c>
      <c r="AR127" s="23">
        <v>0</v>
      </c>
      <c r="AS127" s="23">
        <v>0</v>
      </c>
      <c r="AT127" s="19"/>
      <c r="AU127" s="23">
        <v>0</v>
      </c>
      <c r="AV127" s="19"/>
      <c r="AW127" s="19"/>
      <c r="AX127" s="19"/>
      <c r="AY127" s="23">
        <v>0</v>
      </c>
    </row>
    <row r="128" spans="1:51" hidden="1" x14ac:dyDescent="0.2">
      <c r="A128" s="19">
        <v>800212422</v>
      </c>
      <c r="B128" s="19" t="s">
        <v>15</v>
      </c>
      <c r="C128" s="19" t="s">
        <v>16</v>
      </c>
      <c r="D128" s="19">
        <v>888616</v>
      </c>
      <c r="E128" s="19" t="s">
        <v>565</v>
      </c>
      <c r="F128" s="19" t="s">
        <v>566</v>
      </c>
      <c r="G128" s="20">
        <v>45098.681250000001</v>
      </c>
      <c r="H128" s="20"/>
      <c r="I128" s="21">
        <v>448523</v>
      </c>
      <c r="J128" s="21">
        <v>448523</v>
      </c>
      <c r="K128" s="22" t="s">
        <v>13</v>
      </c>
      <c r="L128" s="22" t="s">
        <v>10</v>
      </c>
      <c r="M128" s="19" t="s">
        <v>95</v>
      </c>
      <c r="N128" s="19" t="s">
        <v>95</v>
      </c>
      <c r="O128" s="23">
        <v>0</v>
      </c>
      <c r="P128" s="19"/>
      <c r="Q128" s="19"/>
      <c r="R128" s="19"/>
      <c r="S128" s="23">
        <v>0</v>
      </c>
      <c r="T128" s="23">
        <v>0</v>
      </c>
      <c r="U128" s="19"/>
      <c r="V128" s="20"/>
      <c r="W128" s="19"/>
      <c r="X128" s="23">
        <v>0</v>
      </c>
      <c r="Y128" s="23">
        <v>0</v>
      </c>
      <c r="Z128" s="23">
        <v>0</v>
      </c>
      <c r="AA128" s="19"/>
      <c r="AB128" s="20"/>
      <c r="AC128" s="19"/>
      <c r="AD128" s="23">
        <v>0</v>
      </c>
      <c r="AE128" s="19"/>
      <c r="AF128" s="20"/>
      <c r="AG128" s="20"/>
      <c r="AH128" s="20"/>
      <c r="AI128" s="23">
        <v>0</v>
      </c>
      <c r="AJ128" s="23">
        <v>0</v>
      </c>
      <c r="AK128" s="23">
        <v>0</v>
      </c>
      <c r="AL128" s="23">
        <v>0</v>
      </c>
      <c r="AM128" s="23">
        <v>0</v>
      </c>
      <c r="AN128" s="23">
        <v>0</v>
      </c>
      <c r="AO128" s="23">
        <v>0</v>
      </c>
      <c r="AP128" s="23">
        <v>0</v>
      </c>
      <c r="AQ128" s="23">
        <v>0</v>
      </c>
      <c r="AR128" s="23">
        <v>0</v>
      </c>
      <c r="AS128" s="23">
        <v>0</v>
      </c>
      <c r="AT128" s="19"/>
      <c r="AU128" s="23">
        <v>0</v>
      </c>
      <c r="AV128" s="19"/>
      <c r="AW128" s="19"/>
      <c r="AX128" s="19"/>
      <c r="AY128" s="23">
        <v>0</v>
      </c>
    </row>
    <row r="129" spans="1:51" hidden="1" x14ac:dyDescent="0.2">
      <c r="A129" s="19">
        <v>800212422</v>
      </c>
      <c r="B129" s="19" t="s">
        <v>15</v>
      </c>
      <c r="C129" s="19" t="s">
        <v>16</v>
      </c>
      <c r="D129" s="19">
        <v>1322279</v>
      </c>
      <c r="E129" s="19" t="s">
        <v>569</v>
      </c>
      <c r="F129" s="19" t="s">
        <v>570</v>
      </c>
      <c r="G129" s="20">
        <v>45545.525000000001</v>
      </c>
      <c r="H129" s="20"/>
      <c r="I129" s="21">
        <v>455373</v>
      </c>
      <c r="J129" s="21">
        <v>450873</v>
      </c>
      <c r="K129" s="22" t="s">
        <v>13</v>
      </c>
      <c r="L129" s="22" t="s">
        <v>10</v>
      </c>
      <c r="M129" s="19" t="e">
        <v>#N/A</v>
      </c>
      <c r="N129" s="19" t="s">
        <v>95</v>
      </c>
      <c r="O129" s="23">
        <v>0</v>
      </c>
      <c r="P129" s="19"/>
      <c r="Q129" s="19"/>
      <c r="R129" s="19"/>
      <c r="S129" s="23">
        <v>0</v>
      </c>
      <c r="T129" s="23">
        <v>0</v>
      </c>
      <c r="U129" s="19"/>
      <c r="V129" s="20"/>
      <c r="W129" s="19"/>
      <c r="X129" s="23">
        <v>0</v>
      </c>
      <c r="Y129" s="23">
        <v>0</v>
      </c>
      <c r="Z129" s="23">
        <v>0</v>
      </c>
      <c r="AA129" s="19"/>
      <c r="AB129" s="20"/>
      <c r="AC129" s="19"/>
      <c r="AD129" s="23">
        <v>0</v>
      </c>
      <c r="AE129" s="19"/>
      <c r="AF129" s="20"/>
      <c r="AG129" s="20"/>
      <c r="AH129" s="20"/>
      <c r="AI129" s="23">
        <v>0</v>
      </c>
      <c r="AJ129" s="23">
        <v>0</v>
      </c>
      <c r="AK129" s="23">
        <v>0</v>
      </c>
      <c r="AL129" s="23">
        <v>0</v>
      </c>
      <c r="AM129" s="23">
        <v>0</v>
      </c>
      <c r="AN129" s="23">
        <v>0</v>
      </c>
      <c r="AO129" s="23">
        <v>0</v>
      </c>
      <c r="AP129" s="23">
        <v>0</v>
      </c>
      <c r="AQ129" s="23">
        <v>0</v>
      </c>
      <c r="AR129" s="23">
        <v>0</v>
      </c>
      <c r="AS129" s="23">
        <v>0</v>
      </c>
      <c r="AT129" s="19"/>
      <c r="AU129" s="23">
        <v>0</v>
      </c>
      <c r="AV129" s="19"/>
      <c r="AW129" s="19"/>
      <c r="AX129" s="19"/>
      <c r="AY129" s="23">
        <v>0</v>
      </c>
    </row>
    <row r="130" spans="1:51" hidden="1" x14ac:dyDescent="0.2">
      <c r="A130" s="19">
        <v>800212422</v>
      </c>
      <c r="B130" s="19" t="s">
        <v>15</v>
      </c>
      <c r="C130" s="19" t="s">
        <v>16</v>
      </c>
      <c r="D130" s="19">
        <v>1321827</v>
      </c>
      <c r="E130" s="19" t="s">
        <v>577</v>
      </c>
      <c r="F130" s="19" t="s">
        <v>578</v>
      </c>
      <c r="G130" s="20">
        <v>45544.581944444442</v>
      </c>
      <c r="H130" s="20"/>
      <c r="I130" s="21">
        <v>497022</v>
      </c>
      <c r="J130" s="21">
        <v>492522</v>
      </c>
      <c r="K130" s="22" t="s">
        <v>13</v>
      </c>
      <c r="L130" s="22" t="s">
        <v>10</v>
      </c>
      <c r="M130" s="19" t="e">
        <v>#N/A</v>
      </c>
      <c r="N130" s="19" t="s">
        <v>95</v>
      </c>
      <c r="O130" s="23">
        <v>0</v>
      </c>
      <c r="P130" s="19"/>
      <c r="Q130" s="19"/>
      <c r="R130" s="19"/>
      <c r="S130" s="23">
        <v>0</v>
      </c>
      <c r="T130" s="23">
        <v>0</v>
      </c>
      <c r="U130" s="19"/>
      <c r="V130" s="20"/>
      <c r="W130" s="19"/>
      <c r="X130" s="23">
        <v>0</v>
      </c>
      <c r="Y130" s="23">
        <v>0</v>
      </c>
      <c r="Z130" s="23">
        <v>0</v>
      </c>
      <c r="AA130" s="19"/>
      <c r="AB130" s="20"/>
      <c r="AC130" s="19"/>
      <c r="AD130" s="23">
        <v>0</v>
      </c>
      <c r="AE130" s="19"/>
      <c r="AF130" s="20"/>
      <c r="AG130" s="20"/>
      <c r="AH130" s="20"/>
      <c r="AI130" s="23">
        <v>0</v>
      </c>
      <c r="AJ130" s="23">
        <v>0</v>
      </c>
      <c r="AK130" s="23">
        <v>0</v>
      </c>
      <c r="AL130" s="23">
        <v>0</v>
      </c>
      <c r="AM130" s="23">
        <v>0</v>
      </c>
      <c r="AN130" s="23">
        <v>0</v>
      </c>
      <c r="AO130" s="23">
        <v>0</v>
      </c>
      <c r="AP130" s="23">
        <v>0</v>
      </c>
      <c r="AQ130" s="23">
        <v>0</v>
      </c>
      <c r="AR130" s="23">
        <v>0</v>
      </c>
      <c r="AS130" s="23">
        <v>0</v>
      </c>
      <c r="AT130" s="19"/>
      <c r="AU130" s="23">
        <v>0</v>
      </c>
      <c r="AV130" s="19"/>
      <c r="AW130" s="19"/>
      <c r="AX130" s="19"/>
      <c r="AY130" s="23">
        <v>0</v>
      </c>
    </row>
    <row r="131" spans="1:51" hidden="1" x14ac:dyDescent="0.2">
      <c r="A131" s="19">
        <v>800212422</v>
      </c>
      <c r="B131" s="19" t="s">
        <v>15</v>
      </c>
      <c r="C131" s="19" t="s">
        <v>16</v>
      </c>
      <c r="D131" s="19">
        <v>1328615</v>
      </c>
      <c r="E131" s="19" t="s">
        <v>579</v>
      </c>
      <c r="F131" s="19" t="s">
        <v>580</v>
      </c>
      <c r="G131" s="20">
        <v>45562.284722222219</v>
      </c>
      <c r="H131" s="20"/>
      <c r="I131" s="21">
        <v>529512</v>
      </c>
      <c r="J131" s="21">
        <v>529512</v>
      </c>
      <c r="K131" s="22" t="s">
        <v>13</v>
      </c>
      <c r="L131" s="22" t="s">
        <v>10</v>
      </c>
      <c r="M131" s="19" t="e">
        <v>#N/A</v>
      </c>
      <c r="N131" s="19" t="s">
        <v>95</v>
      </c>
      <c r="O131" s="23">
        <v>0</v>
      </c>
      <c r="P131" s="19"/>
      <c r="Q131" s="19"/>
      <c r="R131" s="19"/>
      <c r="S131" s="23">
        <v>0</v>
      </c>
      <c r="T131" s="23">
        <v>0</v>
      </c>
      <c r="U131" s="19"/>
      <c r="V131" s="20"/>
      <c r="W131" s="19"/>
      <c r="X131" s="23">
        <v>0</v>
      </c>
      <c r="Y131" s="23">
        <v>0</v>
      </c>
      <c r="Z131" s="23">
        <v>0</v>
      </c>
      <c r="AA131" s="19"/>
      <c r="AB131" s="20"/>
      <c r="AC131" s="19"/>
      <c r="AD131" s="23">
        <v>0</v>
      </c>
      <c r="AE131" s="19"/>
      <c r="AF131" s="20"/>
      <c r="AG131" s="20"/>
      <c r="AH131" s="20"/>
      <c r="AI131" s="23">
        <v>0</v>
      </c>
      <c r="AJ131" s="23">
        <v>0</v>
      </c>
      <c r="AK131" s="23">
        <v>0</v>
      </c>
      <c r="AL131" s="23">
        <v>0</v>
      </c>
      <c r="AM131" s="23">
        <v>0</v>
      </c>
      <c r="AN131" s="23">
        <v>0</v>
      </c>
      <c r="AO131" s="23">
        <v>0</v>
      </c>
      <c r="AP131" s="23">
        <v>0</v>
      </c>
      <c r="AQ131" s="23">
        <v>0</v>
      </c>
      <c r="AR131" s="23">
        <v>0</v>
      </c>
      <c r="AS131" s="23">
        <v>0</v>
      </c>
      <c r="AT131" s="19"/>
      <c r="AU131" s="23">
        <v>0</v>
      </c>
      <c r="AV131" s="19"/>
      <c r="AW131" s="19"/>
      <c r="AX131" s="19"/>
      <c r="AY131" s="23">
        <v>0</v>
      </c>
    </row>
    <row r="132" spans="1:51" hidden="1" x14ac:dyDescent="0.2">
      <c r="A132" s="19">
        <v>800212422</v>
      </c>
      <c r="B132" s="19" t="s">
        <v>15</v>
      </c>
      <c r="C132" s="19" t="s">
        <v>16</v>
      </c>
      <c r="D132" s="19">
        <v>1327976</v>
      </c>
      <c r="E132" s="19" t="s">
        <v>588</v>
      </c>
      <c r="F132" s="19" t="s">
        <v>589</v>
      </c>
      <c r="G132" s="20">
        <v>45560.597916666666</v>
      </c>
      <c r="H132" s="20"/>
      <c r="I132" s="21">
        <v>586678</v>
      </c>
      <c r="J132" s="21">
        <v>586678</v>
      </c>
      <c r="K132" s="22" t="s">
        <v>13</v>
      </c>
      <c r="L132" s="22" t="s">
        <v>10</v>
      </c>
      <c r="M132" s="19" t="e">
        <v>#N/A</v>
      </c>
      <c r="N132" s="19" t="s">
        <v>95</v>
      </c>
      <c r="O132" s="23">
        <v>0</v>
      </c>
      <c r="P132" s="19"/>
      <c r="Q132" s="19"/>
      <c r="R132" s="19"/>
      <c r="S132" s="23">
        <v>0</v>
      </c>
      <c r="T132" s="23">
        <v>0</v>
      </c>
      <c r="U132" s="19"/>
      <c r="V132" s="20"/>
      <c r="W132" s="19"/>
      <c r="X132" s="23">
        <v>0</v>
      </c>
      <c r="Y132" s="23">
        <v>0</v>
      </c>
      <c r="Z132" s="23">
        <v>0</v>
      </c>
      <c r="AA132" s="19"/>
      <c r="AB132" s="20"/>
      <c r="AC132" s="19"/>
      <c r="AD132" s="23">
        <v>0</v>
      </c>
      <c r="AE132" s="19"/>
      <c r="AF132" s="20"/>
      <c r="AG132" s="20"/>
      <c r="AH132" s="20"/>
      <c r="AI132" s="23">
        <v>0</v>
      </c>
      <c r="AJ132" s="23">
        <v>0</v>
      </c>
      <c r="AK132" s="23">
        <v>0</v>
      </c>
      <c r="AL132" s="23">
        <v>0</v>
      </c>
      <c r="AM132" s="23">
        <v>0</v>
      </c>
      <c r="AN132" s="23">
        <v>0</v>
      </c>
      <c r="AO132" s="23">
        <v>0</v>
      </c>
      <c r="AP132" s="23">
        <v>0</v>
      </c>
      <c r="AQ132" s="23">
        <v>0</v>
      </c>
      <c r="AR132" s="23">
        <v>0</v>
      </c>
      <c r="AS132" s="23">
        <v>0</v>
      </c>
      <c r="AT132" s="19"/>
      <c r="AU132" s="23">
        <v>0</v>
      </c>
      <c r="AV132" s="19"/>
      <c r="AW132" s="19"/>
      <c r="AX132" s="19"/>
      <c r="AY132" s="23">
        <v>0</v>
      </c>
    </row>
    <row r="133" spans="1:51" hidden="1" x14ac:dyDescent="0.2">
      <c r="A133" s="19">
        <v>800212422</v>
      </c>
      <c r="B133" s="19" t="s">
        <v>15</v>
      </c>
      <c r="C133" s="19" t="s">
        <v>16</v>
      </c>
      <c r="D133" s="19">
        <v>1325030</v>
      </c>
      <c r="E133" s="19" t="s">
        <v>683</v>
      </c>
      <c r="F133" s="19" t="s">
        <v>684</v>
      </c>
      <c r="G133" s="20">
        <v>45552.679166666669</v>
      </c>
      <c r="H133" s="20"/>
      <c r="I133" s="21">
        <v>2950557</v>
      </c>
      <c r="J133" s="21">
        <v>2950557</v>
      </c>
      <c r="K133" s="22" t="s">
        <v>13</v>
      </c>
      <c r="L133" s="22" t="s">
        <v>10</v>
      </c>
      <c r="M133" s="19" t="e">
        <v>#N/A</v>
      </c>
      <c r="N133" s="19" t="s">
        <v>95</v>
      </c>
      <c r="O133" s="23">
        <v>0</v>
      </c>
      <c r="P133" s="19"/>
      <c r="Q133" s="19"/>
      <c r="R133" s="19"/>
      <c r="S133" s="23">
        <v>0</v>
      </c>
      <c r="T133" s="23">
        <v>0</v>
      </c>
      <c r="U133" s="19"/>
      <c r="V133" s="20"/>
      <c r="W133" s="19"/>
      <c r="X133" s="23">
        <v>0</v>
      </c>
      <c r="Y133" s="23">
        <v>0</v>
      </c>
      <c r="Z133" s="23">
        <v>0</v>
      </c>
      <c r="AA133" s="19"/>
      <c r="AB133" s="20"/>
      <c r="AC133" s="19"/>
      <c r="AD133" s="23">
        <v>0</v>
      </c>
      <c r="AE133" s="19"/>
      <c r="AF133" s="20"/>
      <c r="AG133" s="20"/>
      <c r="AH133" s="20"/>
      <c r="AI133" s="23">
        <v>0</v>
      </c>
      <c r="AJ133" s="23">
        <v>0</v>
      </c>
      <c r="AK133" s="23">
        <v>0</v>
      </c>
      <c r="AL133" s="23">
        <v>0</v>
      </c>
      <c r="AM133" s="23">
        <v>0</v>
      </c>
      <c r="AN133" s="23">
        <v>0</v>
      </c>
      <c r="AO133" s="23">
        <v>0</v>
      </c>
      <c r="AP133" s="23">
        <v>0</v>
      </c>
      <c r="AQ133" s="23">
        <v>0</v>
      </c>
      <c r="AR133" s="23">
        <v>0</v>
      </c>
      <c r="AS133" s="23">
        <v>0</v>
      </c>
      <c r="AT133" s="19"/>
      <c r="AU133" s="23">
        <v>0</v>
      </c>
      <c r="AV133" s="19"/>
      <c r="AW133" s="19"/>
      <c r="AX133" s="19"/>
      <c r="AY133" s="23">
        <v>0</v>
      </c>
    </row>
    <row r="134" spans="1:51" hidden="1" x14ac:dyDescent="0.2">
      <c r="A134" s="19">
        <v>800212422</v>
      </c>
      <c r="B134" s="19" t="s">
        <v>15</v>
      </c>
      <c r="C134" s="19" t="s">
        <v>16</v>
      </c>
      <c r="D134" s="19">
        <v>1325324</v>
      </c>
      <c r="E134" s="19" t="s">
        <v>824</v>
      </c>
      <c r="F134" s="19" t="s">
        <v>825</v>
      </c>
      <c r="G134" s="20">
        <v>45553.491666666669</v>
      </c>
      <c r="H134" s="20"/>
      <c r="I134" s="21">
        <v>20132977</v>
      </c>
      <c r="J134" s="21">
        <v>20132977</v>
      </c>
      <c r="K134" s="22" t="s">
        <v>13</v>
      </c>
      <c r="L134" s="22" t="s">
        <v>10</v>
      </c>
      <c r="M134" s="19" t="e">
        <v>#N/A</v>
      </c>
      <c r="N134" s="19" t="s">
        <v>95</v>
      </c>
      <c r="O134" s="23">
        <v>0</v>
      </c>
      <c r="P134" s="19"/>
      <c r="Q134" s="19"/>
      <c r="R134" s="19"/>
      <c r="S134" s="23">
        <v>0</v>
      </c>
      <c r="T134" s="23">
        <v>0</v>
      </c>
      <c r="U134" s="19"/>
      <c r="V134" s="20"/>
      <c r="W134" s="19"/>
      <c r="X134" s="23">
        <v>0</v>
      </c>
      <c r="Y134" s="23">
        <v>0</v>
      </c>
      <c r="Z134" s="23">
        <v>0</v>
      </c>
      <c r="AA134" s="19"/>
      <c r="AB134" s="20"/>
      <c r="AC134" s="19"/>
      <c r="AD134" s="23">
        <v>0</v>
      </c>
      <c r="AE134" s="19"/>
      <c r="AF134" s="20"/>
      <c r="AG134" s="20"/>
      <c r="AH134" s="20"/>
      <c r="AI134" s="23">
        <v>0</v>
      </c>
      <c r="AJ134" s="23">
        <v>0</v>
      </c>
      <c r="AK134" s="23">
        <v>0</v>
      </c>
      <c r="AL134" s="23">
        <v>0</v>
      </c>
      <c r="AM134" s="23">
        <v>0</v>
      </c>
      <c r="AN134" s="23">
        <v>0</v>
      </c>
      <c r="AO134" s="23">
        <v>0</v>
      </c>
      <c r="AP134" s="23">
        <v>0</v>
      </c>
      <c r="AQ134" s="23">
        <v>0</v>
      </c>
      <c r="AR134" s="23">
        <v>0</v>
      </c>
      <c r="AS134" s="23">
        <v>0</v>
      </c>
      <c r="AT134" s="19"/>
      <c r="AU134" s="23">
        <v>0</v>
      </c>
      <c r="AV134" s="19"/>
      <c r="AW134" s="19"/>
      <c r="AX134" s="19"/>
      <c r="AY134" s="23">
        <v>0</v>
      </c>
    </row>
    <row r="135" spans="1:51" hidden="1" x14ac:dyDescent="0.2">
      <c r="A135" s="19">
        <v>800212422</v>
      </c>
      <c r="B135" s="19" t="s">
        <v>15</v>
      </c>
      <c r="C135" s="19" t="s">
        <v>16</v>
      </c>
      <c r="D135" s="19">
        <v>1320523</v>
      </c>
      <c r="E135" s="19" t="s">
        <v>867</v>
      </c>
      <c r="F135" s="19" t="s">
        <v>868</v>
      </c>
      <c r="G135" s="20">
        <v>45539.611805555556</v>
      </c>
      <c r="H135" s="20"/>
      <c r="I135" s="21">
        <v>42955999</v>
      </c>
      <c r="J135" s="21">
        <v>42955999</v>
      </c>
      <c r="K135" s="22" t="s">
        <v>13</v>
      </c>
      <c r="L135" s="22" t="s">
        <v>10</v>
      </c>
      <c r="M135" s="19" t="e">
        <v>#N/A</v>
      </c>
      <c r="N135" s="19" t="s">
        <v>95</v>
      </c>
      <c r="O135" s="23">
        <v>0</v>
      </c>
      <c r="P135" s="19"/>
      <c r="Q135" s="19"/>
      <c r="R135" s="19"/>
      <c r="S135" s="23">
        <v>0</v>
      </c>
      <c r="T135" s="23">
        <v>0</v>
      </c>
      <c r="U135" s="19"/>
      <c r="V135" s="20"/>
      <c r="W135" s="19"/>
      <c r="X135" s="23">
        <v>0</v>
      </c>
      <c r="Y135" s="23">
        <v>0</v>
      </c>
      <c r="Z135" s="23">
        <v>0</v>
      </c>
      <c r="AA135" s="19"/>
      <c r="AB135" s="20"/>
      <c r="AC135" s="19"/>
      <c r="AD135" s="23">
        <v>0</v>
      </c>
      <c r="AE135" s="19"/>
      <c r="AF135" s="20"/>
      <c r="AG135" s="20"/>
      <c r="AH135" s="20"/>
      <c r="AI135" s="23">
        <v>0</v>
      </c>
      <c r="AJ135" s="23">
        <v>0</v>
      </c>
      <c r="AK135" s="23">
        <v>0</v>
      </c>
      <c r="AL135" s="23">
        <v>0</v>
      </c>
      <c r="AM135" s="23">
        <v>0</v>
      </c>
      <c r="AN135" s="23">
        <v>0</v>
      </c>
      <c r="AO135" s="23">
        <v>0</v>
      </c>
      <c r="AP135" s="23">
        <v>0</v>
      </c>
      <c r="AQ135" s="23">
        <v>0</v>
      </c>
      <c r="AR135" s="23">
        <v>0</v>
      </c>
      <c r="AS135" s="23">
        <v>0</v>
      </c>
      <c r="AT135" s="19"/>
      <c r="AU135" s="23">
        <v>0</v>
      </c>
      <c r="AV135" s="19"/>
      <c r="AW135" s="19"/>
      <c r="AX135" s="19"/>
      <c r="AY135" s="23">
        <v>0</v>
      </c>
    </row>
    <row r="136" spans="1:51" hidden="1" x14ac:dyDescent="0.2">
      <c r="A136" s="19">
        <v>800212422</v>
      </c>
      <c r="B136" s="19" t="s">
        <v>15</v>
      </c>
      <c r="C136" s="19" t="s">
        <v>17</v>
      </c>
      <c r="D136" s="19">
        <v>4187</v>
      </c>
      <c r="E136" s="19" t="s">
        <v>53</v>
      </c>
      <c r="F136" s="19" t="s">
        <v>54</v>
      </c>
      <c r="G136" s="20">
        <v>45033.625</v>
      </c>
      <c r="H136" s="20">
        <v>45048.463888888888</v>
      </c>
      <c r="I136" s="21">
        <v>115668</v>
      </c>
      <c r="J136" s="21">
        <v>4048</v>
      </c>
      <c r="K136" s="22" t="s">
        <v>13</v>
      </c>
      <c r="L136" s="22" t="s">
        <v>10</v>
      </c>
      <c r="M136" s="19" t="s">
        <v>55</v>
      </c>
      <c r="N136" s="19" t="s">
        <v>55</v>
      </c>
      <c r="O136" s="23">
        <v>4048</v>
      </c>
      <c r="P136" s="19">
        <v>1222336849</v>
      </c>
      <c r="Q136" s="19"/>
      <c r="R136" s="19"/>
      <c r="S136" s="23">
        <v>0</v>
      </c>
      <c r="T136" s="23">
        <v>0</v>
      </c>
      <c r="U136" s="19"/>
      <c r="V136" s="20"/>
      <c r="W136" s="19"/>
      <c r="X136" s="23">
        <v>0</v>
      </c>
      <c r="Y136" s="23">
        <v>105420</v>
      </c>
      <c r="Z136" s="23">
        <v>0</v>
      </c>
      <c r="AA136" s="19">
        <v>4800060480</v>
      </c>
      <c r="AB136" s="20">
        <v>45125</v>
      </c>
      <c r="AC136" s="19" t="str">
        <f>+VLOOKUP(AA136,[1]Hoja1!$F:$I,3,0)</f>
        <v>PAGO DIRECTO REGIMEN SUBSIDIADO JUNIO 2023</v>
      </c>
      <c r="AD136" s="23">
        <f>+VLOOKUP(AA136,[1]Hoja1!$F:$I,4,0)</f>
        <v>53564729</v>
      </c>
      <c r="AE136" s="19" t="s">
        <v>56</v>
      </c>
      <c r="AF136" s="20">
        <v>45033</v>
      </c>
      <c r="AG136" s="20">
        <v>45069</v>
      </c>
      <c r="AH136" s="20"/>
      <c r="AI136" s="23">
        <v>115668</v>
      </c>
      <c r="AJ136" s="23">
        <v>115668</v>
      </c>
      <c r="AK136" s="23">
        <v>107571</v>
      </c>
      <c r="AL136" s="23">
        <v>0</v>
      </c>
      <c r="AM136" s="23">
        <v>107571</v>
      </c>
      <c r="AN136" s="23">
        <v>0</v>
      </c>
      <c r="AO136" s="23">
        <v>4049</v>
      </c>
      <c r="AP136" s="23">
        <v>0</v>
      </c>
      <c r="AQ136" s="23">
        <v>0</v>
      </c>
      <c r="AR136" s="23">
        <v>0</v>
      </c>
      <c r="AS136" s="23">
        <v>0</v>
      </c>
      <c r="AT136" s="19"/>
      <c r="AU136" s="23">
        <v>0</v>
      </c>
      <c r="AV136" s="19"/>
      <c r="AW136" s="19"/>
      <c r="AX136" s="19"/>
      <c r="AY136" s="23">
        <v>107571</v>
      </c>
    </row>
    <row r="137" spans="1:51" hidden="1" x14ac:dyDescent="0.2">
      <c r="A137" s="19">
        <v>800212422</v>
      </c>
      <c r="B137" s="19" t="s">
        <v>15</v>
      </c>
      <c r="C137" s="19" t="s">
        <v>16</v>
      </c>
      <c r="D137" s="19">
        <v>1213573</v>
      </c>
      <c r="E137" s="19" t="s">
        <v>385</v>
      </c>
      <c r="F137" s="19" t="s">
        <v>386</v>
      </c>
      <c r="G137" s="20">
        <v>45419.470833333333</v>
      </c>
      <c r="H137" s="20">
        <v>45420.629166666666</v>
      </c>
      <c r="I137" s="21">
        <v>497022</v>
      </c>
      <c r="J137" s="21">
        <v>111800</v>
      </c>
      <c r="K137" s="22" t="s">
        <v>13</v>
      </c>
      <c r="L137" s="22" t="s">
        <v>10</v>
      </c>
      <c r="M137" s="19" t="s">
        <v>341</v>
      </c>
      <c r="N137" s="19" t="s">
        <v>55</v>
      </c>
      <c r="O137" s="23">
        <v>109200</v>
      </c>
      <c r="P137" s="19">
        <v>1222463507</v>
      </c>
      <c r="Q137" s="19"/>
      <c r="R137" s="19"/>
      <c r="S137" s="23">
        <v>0</v>
      </c>
      <c r="T137" s="23">
        <v>0</v>
      </c>
      <c r="U137" s="19"/>
      <c r="V137" s="20"/>
      <c r="W137" s="19"/>
      <c r="X137" s="23">
        <v>0</v>
      </c>
      <c r="Y137" s="23">
        <v>0</v>
      </c>
      <c r="Z137" s="23">
        <v>0</v>
      </c>
      <c r="AA137" s="19"/>
      <c r="AB137" s="20"/>
      <c r="AC137" s="19"/>
      <c r="AD137" s="23">
        <v>0</v>
      </c>
      <c r="AE137" s="19" t="s">
        <v>56</v>
      </c>
      <c r="AF137" s="20">
        <v>45419</v>
      </c>
      <c r="AG137" s="20">
        <v>45420</v>
      </c>
      <c r="AH137" s="20"/>
      <c r="AI137" s="23">
        <v>497022</v>
      </c>
      <c r="AJ137" s="23">
        <v>478822</v>
      </c>
      <c r="AK137" s="23">
        <v>130000</v>
      </c>
      <c r="AL137" s="23">
        <v>18200</v>
      </c>
      <c r="AM137" s="23">
        <v>130000</v>
      </c>
      <c r="AN137" s="23">
        <v>2600</v>
      </c>
      <c r="AO137" s="23">
        <v>367022</v>
      </c>
      <c r="AP137" s="23">
        <v>0</v>
      </c>
      <c r="AQ137" s="23">
        <v>0</v>
      </c>
      <c r="AR137" s="23">
        <v>0</v>
      </c>
      <c r="AS137" s="23">
        <v>0</v>
      </c>
      <c r="AT137" s="19"/>
      <c r="AU137" s="23">
        <v>0</v>
      </c>
      <c r="AV137" s="19"/>
      <c r="AW137" s="19"/>
      <c r="AX137" s="19"/>
      <c r="AY137" s="23">
        <v>111800</v>
      </c>
    </row>
    <row r="138" spans="1:51" hidden="1" x14ac:dyDescent="0.2">
      <c r="A138" s="19">
        <v>800212422</v>
      </c>
      <c r="B138" s="19" t="s">
        <v>15</v>
      </c>
      <c r="C138" s="19" t="s">
        <v>16</v>
      </c>
      <c r="D138" s="19">
        <v>1226642</v>
      </c>
      <c r="E138" s="19" t="s">
        <v>59</v>
      </c>
      <c r="F138" s="19" t="s">
        <v>60</v>
      </c>
      <c r="G138" s="20">
        <v>45458.408333333333</v>
      </c>
      <c r="H138" s="20">
        <v>45527.474305555559</v>
      </c>
      <c r="I138" s="21">
        <v>8220</v>
      </c>
      <c r="J138" s="21">
        <v>8220</v>
      </c>
      <c r="K138" s="22" t="s">
        <v>13</v>
      </c>
      <c r="L138" s="22" t="s">
        <v>10</v>
      </c>
      <c r="M138" s="19" t="s">
        <v>95</v>
      </c>
      <c r="N138" s="19" t="s">
        <v>55</v>
      </c>
      <c r="O138" s="23">
        <v>8220</v>
      </c>
      <c r="P138" s="19">
        <v>1222509694</v>
      </c>
      <c r="Q138" s="19"/>
      <c r="R138" s="19"/>
      <c r="S138" s="23">
        <v>0</v>
      </c>
      <c r="T138" s="23">
        <v>0</v>
      </c>
      <c r="U138" s="19"/>
      <c r="V138" s="20"/>
      <c r="W138" s="19"/>
      <c r="X138" s="23">
        <v>0</v>
      </c>
      <c r="Y138" s="23">
        <v>0</v>
      </c>
      <c r="Z138" s="23">
        <v>0</v>
      </c>
      <c r="AA138" s="19"/>
      <c r="AB138" s="20"/>
      <c r="AC138" s="19"/>
      <c r="AD138" s="23">
        <v>0</v>
      </c>
      <c r="AE138" s="19" t="s">
        <v>56</v>
      </c>
      <c r="AF138" s="20">
        <v>45459</v>
      </c>
      <c r="AG138" s="20">
        <v>45537</v>
      </c>
      <c r="AH138" s="20"/>
      <c r="AI138" s="23">
        <v>8220</v>
      </c>
      <c r="AJ138" s="23">
        <v>8220</v>
      </c>
      <c r="AK138" s="23">
        <v>8220</v>
      </c>
      <c r="AL138" s="23">
        <v>0</v>
      </c>
      <c r="AM138" s="23">
        <v>8220</v>
      </c>
      <c r="AN138" s="23">
        <v>0</v>
      </c>
      <c r="AO138" s="23">
        <v>0</v>
      </c>
      <c r="AP138" s="23">
        <v>0</v>
      </c>
      <c r="AQ138" s="23">
        <v>0</v>
      </c>
      <c r="AR138" s="23">
        <v>0</v>
      </c>
      <c r="AS138" s="23">
        <v>0</v>
      </c>
      <c r="AT138" s="19"/>
      <c r="AU138" s="23">
        <v>0</v>
      </c>
      <c r="AV138" s="19"/>
      <c r="AW138" s="19"/>
      <c r="AX138" s="19"/>
      <c r="AY138" s="23">
        <v>8220</v>
      </c>
    </row>
    <row r="139" spans="1:51" hidden="1" x14ac:dyDescent="0.2">
      <c r="A139" s="19">
        <v>800212422</v>
      </c>
      <c r="B139" s="19" t="s">
        <v>15</v>
      </c>
      <c r="C139" s="19" t="s">
        <v>16</v>
      </c>
      <c r="D139" s="19">
        <v>1226746</v>
      </c>
      <c r="E139" s="19" t="s">
        <v>61</v>
      </c>
      <c r="F139" s="19" t="s">
        <v>62</v>
      </c>
      <c r="G139" s="20">
        <v>45460.291666666664</v>
      </c>
      <c r="H139" s="20">
        <v>45482.6</v>
      </c>
      <c r="I139" s="21">
        <v>13360</v>
      </c>
      <c r="J139" s="21">
        <v>13360</v>
      </c>
      <c r="K139" s="22" t="s">
        <v>13</v>
      </c>
      <c r="L139" s="22" t="s">
        <v>10</v>
      </c>
      <c r="M139" s="19" t="s">
        <v>488</v>
      </c>
      <c r="N139" s="19" t="s">
        <v>55</v>
      </c>
      <c r="O139" s="23">
        <v>13360</v>
      </c>
      <c r="P139" s="19">
        <v>1222505170</v>
      </c>
      <c r="Q139" s="19"/>
      <c r="R139" s="19"/>
      <c r="S139" s="23">
        <v>0</v>
      </c>
      <c r="T139" s="23">
        <v>0</v>
      </c>
      <c r="U139" s="19"/>
      <c r="V139" s="20"/>
      <c r="W139" s="19"/>
      <c r="X139" s="23">
        <v>0</v>
      </c>
      <c r="Y139" s="23">
        <v>0</v>
      </c>
      <c r="Z139" s="23">
        <v>0</v>
      </c>
      <c r="AA139" s="19"/>
      <c r="AB139" s="20"/>
      <c r="AC139" s="19"/>
      <c r="AD139" s="23">
        <v>0</v>
      </c>
      <c r="AE139" s="19" t="s">
        <v>56</v>
      </c>
      <c r="AF139" s="20">
        <v>45460</v>
      </c>
      <c r="AG139" s="20">
        <v>45485</v>
      </c>
      <c r="AH139" s="20"/>
      <c r="AI139" s="23">
        <v>31560</v>
      </c>
      <c r="AJ139" s="23">
        <v>13360</v>
      </c>
      <c r="AK139" s="23">
        <v>31560</v>
      </c>
      <c r="AL139" s="23">
        <v>18200</v>
      </c>
      <c r="AM139" s="23">
        <v>31560</v>
      </c>
      <c r="AN139" s="23">
        <v>0</v>
      </c>
      <c r="AO139" s="23">
        <v>0</v>
      </c>
      <c r="AP139" s="23">
        <v>0</v>
      </c>
      <c r="AQ139" s="23">
        <v>0</v>
      </c>
      <c r="AR139" s="23">
        <v>0</v>
      </c>
      <c r="AS139" s="23">
        <v>0</v>
      </c>
      <c r="AT139" s="19"/>
      <c r="AU139" s="23">
        <v>0</v>
      </c>
      <c r="AV139" s="19"/>
      <c r="AW139" s="19"/>
      <c r="AX139" s="19"/>
      <c r="AY139" s="23">
        <v>13360</v>
      </c>
    </row>
    <row r="140" spans="1:51" hidden="1" x14ac:dyDescent="0.2">
      <c r="A140" s="19">
        <v>800212422</v>
      </c>
      <c r="B140" s="19" t="s">
        <v>15</v>
      </c>
      <c r="C140" s="19" t="s">
        <v>16</v>
      </c>
      <c r="D140" s="19">
        <v>1214679</v>
      </c>
      <c r="E140" s="19" t="s">
        <v>63</v>
      </c>
      <c r="F140" s="19" t="s">
        <v>64</v>
      </c>
      <c r="G140" s="20">
        <v>45422.374305555553</v>
      </c>
      <c r="H140" s="20">
        <v>45427.390972222223</v>
      </c>
      <c r="I140" s="21">
        <v>27060</v>
      </c>
      <c r="J140" s="21">
        <v>27060</v>
      </c>
      <c r="K140" s="22" t="s">
        <v>13</v>
      </c>
      <c r="L140" s="22" t="s">
        <v>10</v>
      </c>
      <c r="M140" s="19" t="s">
        <v>55</v>
      </c>
      <c r="N140" s="19" t="s">
        <v>55</v>
      </c>
      <c r="O140" s="23">
        <v>27060</v>
      </c>
      <c r="P140" s="19">
        <v>1222464051</v>
      </c>
      <c r="Q140" s="19"/>
      <c r="R140" s="19"/>
      <c r="S140" s="23">
        <v>0</v>
      </c>
      <c r="T140" s="23">
        <v>0</v>
      </c>
      <c r="U140" s="19"/>
      <c r="V140" s="20"/>
      <c r="W140" s="19"/>
      <c r="X140" s="23">
        <v>0</v>
      </c>
      <c r="Y140" s="23">
        <v>0</v>
      </c>
      <c r="Z140" s="23">
        <v>0</v>
      </c>
      <c r="AA140" s="19"/>
      <c r="AB140" s="20"/>
      <c r="AC140" s="19"/>
      <c r="AD140" s="23">
        <v>0</v>
      </c>
      <c r="AE140" s="19" t="s">
        <v>56</v>
      </c>
      <c r="AF140" s="20">
        <v>45422</v>
      </c>
      <c r="AG140" s="20">
        <v>45427</v>
      </c>
      <c r="AH140" s="20"/>
      <c r="AI140" s="23">
        <v>31560</v>
      </c>
      <c r="AJ140" s="23">
        <v>27060</v>
      </c>
      <c r="AK140" s="23">
        <v>31560</v>
      </c>
      <c r="AL140" s="23">
        <v>4500</v>
      </c>
      <c r="AM140" s="23">
        <v>31560</v>
      </c>
      <c r="AN140" s="23">
        <v>0</v>
      </c>
      <c r="AO140" s="23">
        <v>0</v>
      </c>
      <c r="AP140" s="23">
        <v>0</v>
      </c>
      <c r="AQ140" s="23">
        <v>0</v>
      </c>
      <c r="AR140" s="23">
        <v>0</v>
      </c>
      <c r="AS140" s="23">
        <v>0</v>
      </c>
      <c r="AT140" s="19"/>
      <c r="AU140" s="23">
        <v>0</v>
      </c>
      <c r="AV140" s="19"/>
      <c r="AW140" s="19"/>
      <c r="AX140" s="19"/>
      <c r="AY140" s="23">
        <v>27060</v>
      </c>
    </row>
    <row r="141" spans="1:51" hidden="1" x14ac:dyDescent="0.2">
      <c r="A141" s="19">
        <v>800212422</v>
      </c>
      <c r="B141" s="19" t="s">
        <v>15</v>
      </c>
      <c r="C141" s="19" t="s">
        <v>16</v>
      </c>
      <c r="D141" s="19">
        <v>1232243</v>
      </c>
      <c r="E141" s="19" t="s">
        <v>81</v>
      </c>
      <c r="F141" s="19" t="s">
        <v>82</v>
      </c>
      <c r="G141" s="20">
        <v>45475.620138888888</v>
      </c>
      <c r="H141" s="20">
        <v>45482.6</v>
      </c>
      <c r="I141" s="21">
        <v>49307</v>
      </c>
      <c r="J141" s="21">
        <v>31107</v>
      </c>
      <c r="K141" s="22" t="s">
        <v>13</v>
      </c>
      <c r="L141" s="22" t="s">
        <v>10</v>
      </c>
      <c r="M141" s="19" t="e">
        <v>#N/A</v>
      </c>
      <c r="N141" s="19" t="s">
        <v>55</v>
      </c>
      <c r="O141" s="23">
        <v>31107</v>
      </c>
      <c r="P141" s="19">
        <v>1222505171</v>
      </c>
      <c r="Q141" s="19"/>
      <c r="R141" s="19"/>
      <c r="S141" s="23">
        <v>0</v>
      </c>
      <c r="T141" s="23">
        <v>0</v>
      </c>
      <c r="U141" s="19"/>
      <c r="V141" s="20"/>
      <c r="W141" s="19"/>
      <c r="X141" s="23">
        <v>0</v>
      </c>
      <c r="Y141" s="23">
        <v>0</v>
      </c>
      <c r="Z141" s="23">
        <v>0</v>
      </c>
      <c r="AA141" s="19"/>
      <c r="AB141" s="20"/>
      <c r="AC141" s="19"/>
      <c r="AD141" s="23">
        <v>0</v>
      </c>
      <c r="AE141" s="19" t="s">
        <v>56</v>
      </c>
      <c r="AF141" s="20">
        <v>45476</v>
      </c>
      <c r="AG141" s="20">
        <v>45485</v>
      </c>
      <c r="AH141" s="20"/>
      <c r="AI141" s="23">
        <v>49307</v>
      </c>
      <c r="AJ141" s="23">
        <v>31107</v>
      </c>
      <c r="AK141" s="23">
        <v>49307</v>
      </c>
      <c r="AL141" s="23">
        <v>18200</v>
      </c>
      <c r="AM141" s="23">
        <v>49307</v>
      </c>
      <c r="AN141" s="23">
        <v>0</v>
      </c>
      <c r="AO141" s="23">
        <v>0</v>
      </c>
      <c r="AP141" s="23">
        <v>0</v>
      </c>
      <c r="AQ141" s="23">
        <v>0</v>
      </c>
      <c r="AR141" s="23">
        <v>0</v>
      </c>
      <c r="AS141" s="23">
        <v>0</v>
      </c>
      <c r="AT141" s="19"/>
      <c r="AU141" s="23">
        <v>0</v>
      </c>
      <c r="AV141" s="19"/>
      <c r="AW141" s="19"/>
      <c r="AX141" s="19"/>
      <c r="AY141" s="23">
        <v>31107</v>
      </c>
    </row>
    <row r="142" spans="1:51" hidden="1" x14ac:dyDescent="0.2">
      <c r="A142" s="19">
        <v>800212422</v>
      </c>
      <c r="B142" s="19" t="s">
        <v>15</v>
      </c>
      <c r="C142" s="19" t="s">
        <v>16</v>
      </c>
      <c r="D142" s="19">
        <v>1229224</v>
      </c>
      <c r="E142" s="19" t="s">
        <v>83</v>
      </c>
      <c r="F142" s="19" t="s">
        <v>84</v>
      </c>
      <c r="G142" s="20">
        <v>45467.377083333333</v>
      </c>
      <c r="H142" s="20">
        <v>45482.6</v>
      </c>
      <c r="I142" s="21">
        <v>51909</v>
      </c>
      <c r="J142" s="21">
        <v>33709</v>
      </c>
      <c r="K142" s="22" t="s">
        <v>13</v>
      </c>
      <c r="L142" s="22" t="s">
        <v>10</v>
      </c>
      <c r="M142" s="19" t="s">
        <v>488</v>
      </c>
      <c r="N142" s="19" t="s">
        <v>55</v>
      </c>
      <c r="O142" s="23">
        <v>33709</v>
      </c>
      <c r="P142" s="19">
        <v>1222505172</v>
      </c>
      <c r="Q142" s="19"/>
      <c r="R142" s="19"/>
      <c r="S142" s="23">
        <v>0</v>
      </c>
      <c r="T142" s="23">
        <v>0</v>
      </c>
      <c r="U142" s="19"/>
      <c r="V142" s="20"/>
      <c r="W142" s="19"/>
      <c r="X142" s="23">
        <v>0</v>
      </c>
      <c r="Y142" s="23">
        <v>0</v>
      </c>
      <c r="Z142" s="23">
        <v>0</v>
      </c>
      <c r="AA142" s="19"/>
      <c r="AB142" s="20"/>
      <c r="AC142" s="19"/>
      <c r="AD142" s="23">
        <v>0</v>
      </c>
      <c r="AE142" s="19" t="s">
        <v>56</v>
      </c>
      <c r="AF142" s="20">
        <v>45467</v>
      </c>
      <c r="AG142" s="20">
        <v>45485</v>
      </c>
      <c r="AH142" s="20"/>
      <c r="AI142" s="23">
        <v>51909</v>
      </c>
      <c r="AJ142" s="23">
        <v>33709</v>
      </c>
      <c r="AK142" s="23">
        <v>51909</v>
      </c>
      <c r="AL142" s="23">
        <v>18200</v>
      </c>
      <c r="AM142" s="23">
        <v>51909</v>
      </c>
      <c r="AN142" s="23">
        <v>0</v>
      </c>
      <c r="AO142" s="23">
        <v>0</v>
      </c>
      <c r="AP142" s="23">
        <v>0</v>
      </c>
      <c r="AQ142" s="23">
        <v>0</v>
      </c>
      <c r="AR142" s="23">
        <v>0</v>
      </c>
      <c r="AS142" s="23">
        <v>0</v>
      </c>
      <c r="AT142" s="19"/>
      <c r="AU142" s="23">
        <v>0</v>
      </c>
      <c r="AV142" s="19"/>
      <c r="AW142" s="19"/>
      <c r="AX142" s="19"/>
      <c r="AY142" s="23">
        <v>33709</v>
      </c>
    </row>
    <row r="143" spans="1:51" hidden="1" x14ac:dyDescent="0.2">
      <c r="A143" s="19">
        <v>800212422</v>
      </c>
      <c r="B143" s="19" t="s">
        <v>15</v>
      </c>
      <c r="C143" s="19" t="s">
        <v>16</v>
      </c>
      <c r="D143" s="19">
        <v>1218997</v>
      </c>
      <c r="E143" s="19" t="s">
        <v>98</v>
      </c>
      <c r="F143" s="19" t="s">
        <v>99</v>
      </c>
      <c r="G143" s="20">
        <v>45436.543055555558</v>
      </c>
      <c r="H143" s="20">
        <v>45442.386111111111</v>
      </c>
      <c r="I143" s="21">
        <v>35530</v>
      </c>
      <c r="J143" s="21">
        <v>35530</v>
      </c>
      <c r="K143" s="22" t="s">
        <v>13</v>
      </c>
      <c r="L143" s="22" t="s">
        <v>10</v>
      </c>
      <c r="M143" s="19" t="s">
        <v>55</v>
      </c>
      <c r="N143" s="19" t="s">
        <v>55</v>
      </c>
      <c r="O143" s="23">
        <v>35530</v>
      </c>
      <c r="P143" s="19">
        <v>1222470314</v>
      </c>
      <c r="Q143" s="19"/>
      <c r="R143" s="19"/>
      <c r="S143" s="23">
        <v>0</v>
      </c>
      <c r="T143" s="23">
        <v>0</v>
      </c>
      <c r="U143" s="19"/>
      <c r="V143" s="20"/>
      <c r="W143" s="19"/>
      <c r="X143" s="23">
        <v>0</v>
      </c>
      <c r="Y143" s="23">
        <v>0</v>
      </c>
      <c r="Z143" s="23">
        <v>0</v>
      </c>
      <c r="AA143" s="19"/>
      <c r="AB143" s="20"/>
      <c r="AC143" s="19"/>
      <c r="AD143" s="23">
        <v>0</v>
      </c>
      <c r="AE143" s="19" t="s">
        <v>56</v>
      </c>
      <c r="AF143" s="20">
        <v>45436</v>
      </c>
      <c r="AG143" s="20">
        <v>45447</v>
      </c>
      <c r="AH143" s="20"/>
      <c r="AI143" s="23">
        <v>35530</v>
      </c>
      <c r="AJ143" s="23">
        <v>35530</v>
      </c>
      <c r="AK143" s="23">
        <v>35530</v>
      </c>
      <c r="AL143" s="23">
        <v>0</v>
      </c>
      <c r="AM143" s="23">
        <v>138392</v>
      </c>
      <c r="AN143" s="23">
        <v>0</v>
      </c>
      <c r="AO143" s="23">
        <v>0</v>
      </c>
      <c r="AP143" s="23">
        <v>0</v>
      </c>
      <c r="AQ143" s="23">
        <v>0</v>
      </c>
      <c r="AR143" s="23">
        <v>0</v>
      </c>
      <c r="AS143" s="23">
        <v>0</v>
      </c>
      <c r="AT143" s="19"/>
      <c r="AU143" s="23">
        <v>0</v>
      </c>
      <c r="AV143" s="19"/>
      <c r="AW143" s="19"/>
      <c r="AX143" s="19"/>
      <c r="AY143" s="23">
        <v>35530</v>
      </c>
    </row>
    <row r="144" spans="1:51" hidden="1" x14ac:dyDescent="0.2">
      <c r="A144" s="19">
        <v>800212422</v>
      </c>
      <c r="B144" s="19" t="s">
        <v>15</v>
      </c>
      <c r="C144" s="19" t="s">
        <v>16</v>
      </c>
      <c r="D144" s="19">
        <v>1220239</v>
      </c>
      <c r="E144" s="19" t="s">
        <v>148</v>
      </c>
      <c r="F144" s="19" t="s">
        <v>149</v>
      </c>
      <c r="G144" s="20">
        <v>45440.368750000001</v>
      </c>
      <c r="H144" s="20">
        <v>45442.386111111111</v>
      </c>
      <c r="I144" s="21">
        <v>64479</v>
      </c>
      <c r="J144" s="21">
        <v>46279</v>
      </c>
      <c r="K144" s="22" t="s">
        <v>13</v>
      </c>
      <c r="L144" s="22" t="s">
        <v>10</v>
      </c>
      <c r="M144" s="19" t="s">
        <v>55</v>
      </c>
      <c r="N144" s="19" t="s">
        <v>55</v>
      </c>
      <c r="O144" s="23">
        <v>46279</v>
      </c>
      <c r="P144" s="19">
        <v>1222475468</v>
      </c>
      <c r="Q144" s="19"/>
      <c r="R144" s="19"/>
      <c r="S144" s="23">
        <v>0</v>
      </c>
      <c r="T144" s="23">
        <v>0</v>
      </c>
      <c r="U144" s="19"/>
      <c r="V144" s="20"/>
      <c r="W144" s="19"/>
      <c r="X144" s="23">
        <v>0</v>
      </c>
      <c r="Y144" s="23">
        <v>0</v>
      </c>
      <c r="Z144" s="23">
        <v>0</v>
      </c>
      <c r="AA144" s="19"/>
      <c r="AB144" s="20"/>
      <c r="AC144" s="19"/>
      <c r="AD144" s="23">
        <v>0</v>
      </c>
      <c r="AE144" s="19" t="s">
        <v>56</v>
      </c>
      <c r="AF144" s="20">
        <v>45440</v>
      </c>
      <c r="AG144" s="20">
        <v>45447</v>
      </c>
      <c r="AH144" s="20"/>
      <c r="AI144" s="23">
        <v>64479</v>
      </c>
      <c r="AJ144" s="23">
        <v>46279</v>
      </c>
      <c r="AK144" s="23">
        <v>64479</v>
      </c>
      <c r="AL144" s="23">
        <v>18200</v>
      </c>
      <c r="AM144" s="23">
        <v>64479</v>
      </c>
      <c r="AN144" s="23">
        <v>0</v>
      </c>
      <c r="AO144" s="23">
        <v>0</v>
      </c>
      <c r="AP144" s="23">
        <v>0</v>
      </c>
      <c r="AQ144" s="23">
        <v>0</v>
      </c>
      <c r="AR144" s="23">
        <v>0</v>
      </c>
      <c r="AS144" s="23">
        <v>0</v>
      </c>
      <c r="AT144" s="19"/>
      <c r="AU144" s="23">
        <v>0</v>
      </c>
      <c r="AV144" s="19"/>
      <c r="AW144" s="19"/>
      <c r="AX144" s="19"/>
      <c r="AY144" s="23">
        <v>46279</v>
      </c>
    </row>
    <row r="145" spans="1:51" hidden="1" x14ac:dyDescent="0.2">
      <c r="A145" s="19">
        <v>800212422</v>
      </c>
      <c r="B145" s="19" t="s">
        <v>15</v>
      </c>
      <c r="C145" s="19" t="s">
        <v>16</v>
      </c>
      <c r="D145" s="19">
        <v>1216321</v>
      </c>
      <c r="E145" s="19" t="s">
        <v>150</v>
      </c>
      <c r="F145" s="19" t="s">
        <v>151</v>
      </c>
      <c r="G145" s="20">
        <v>45428.563194444447</v>
      </c>
      <c r="H145" s="20">
        <v>45432.488194444442</v>
      </c>
      <c r="I145" s="21">
        <v>47409</v>
      </c>
      <c r="J145" s="21">
        <v>47409</v>
      </c>
      <c r="K145" s="22" t="s">
        <v>13</v>
      </c>
      <c r="L145" s="22" t="s">
        <v>10</v>
      </c>
      <c r="M145" s="19" t="s">
        <v>55</v>
      </c>
      <c r="N145" s="19" t="s">
        <v>55</v>
      </c>
      <c r="O145" s="23">
        <v>47409</v>
      </c>
      <c r="P145" s="19">
        <v>1222475467</v>
      </c>
      <c r="Q145" s="19"/>
      <c r="R145" s="19"/>
      <c r="S145" s="23">
        <v>0</v>
      </c>
      <c r="T145" s="23">
        <v>0</v>
      </c>
      <c r="U145" s="19"/>
      <c r="V145" s="20"/>
      <c r="W145" s="19"/>
      <c r="X145" s="23">
        <v>0</v>
      </c>
      <c r="Y145" s="23">
        <v>0</v>
      </c>
      <c r="Z145" s="23">
        <v>0</v>
      </c>
      <c r="AA145" s="19"/>
      <c r="AB145" s="20"/>
      <c r="AC145" s="19"/>
      <c r="AD145" s="23">
        <v>0</v>
      </c>
      <c r="AE145" s="19" t="s">
        <v>56</v>
      </c>
      <c r="AF145" s="20">
        <v>45428</v>
      </c>
      <c r="AG145" s="20">
        <v>45447</v>
      </c>
      <c r="AH145" s="20"/>
      <c r="AI145" s="23">
        <v>51909</v>
      </c>
      <c r="AJ145" s="23">
        <v>47409</v>
      </c>
      <c r="AK145" s="23">
        <v>51909</v>
      </c>
      <c r="AL145" s="23">
        <v>4500</v>
      </c>
      <c r="AM145" s="23">
        <v>51909</v>
      </c>
      <c r="AN145" s="23">
        <v>0</v>
      </c>
      <c r="AO145" s="23">
        <v>0</v>
      </c>
      <c r="AP145" s="23">
        <v>0</v>
      </c>
      <c r="AQ145" s="23">
        <v>0</v>
      </c>
      <c r="AR145" s="23">
        <v>0</v>
      </c>
      <c r="AS145" s="23">
        <v>0</v>
      </c>
      <c r="AT145" s="19"/>
      <c r="AU145" s="23">
        <v>0</v>
      </c>
      <c r="AV145" s="19"/>
      <c r="AW145" s="19"/>
      <c r="AX145" s="19"/>
      <c r="AY145" s="23">
        <v>47409</v>
      </c>
    </row>
    <row r="146" spans="1:51" hidden="1" x14ac:dyDescent="0.2">
      <c r="A146" s="19">
        <v>800212422</v>
      </c>
      <c r="B146" s="19" t="s">
        <v>15</v>
      </c>
      <c r="C146" s="19" t="s">
        <v>16</v>
      </c>
      <c r="D146" s="19">
        <v>1219132</v>
      </c>
      <c r="E146" s="19" t="s">
        <v>152</v>
      </c>
      <c r="F146" s="19" t="s">
        <v>153</v>
      </c>
      <c r="G146" s="20">
        <v>45436.65625</v>
      </c>
      <c r="H146" s="20">
        <v>45442.386111111111</v>
      </c>
      <c r="I146" s="21">
        <v>51909</v>
      </c>
      <c r="J146" s="21">
        <v>47409</v>
      </c>
      <c r="K146" s="22" t="s">
        <v>13</v>
      </c>
      <c r="L146" s="22" t="s">
        <v>10</v>
      </c>
      <c r="M146" s="19" t="s">
        <v>55</v>
      </c>
      <c r="N146" s="19" t="s">
        <v>55</v>
      </c>
      <c r="O146" s="23">
        <v>47409</v>
      </c>
      <c r="P146" s="19">
        <v>1222475465</v>
      </c>
      <c r="Q146" s="19"/>
      <c r="R146" s="19"/>
      <c r="S146" s="23">
        <v>0</v>
      </c>
      <c r="T146" s="23">
        <v>0</v>
      </c>
      <c r="U146" s="19"/>
      <c r="V146" s="20"/>
      <c r="W146" s="19"/>
      <c r="X146" s="23">
        <v>0</v>
      </c>
      <c r="Y146" s="23">
        <v>0</v>
      </c>
      <c r="Z146" s="23">
        <v>0</v>
      </c>
      <c r="AA146" s="19"/>
      <c r="AB146" s="20"/>
      <c r="AC146" s="19"/>
      <c r="AD146" s="23">
        <v>0</v>
      </c>
      <c r="AE146" s="19" t="s">
        <v>56</v>
      </c>
      <c r="AF146" s="20">
        <v>45439</v>
      </c>
      <c r="AG146" s="20">
        <v>45447</v>
      </c>
      <c r="AH146" s="20"/>
      <c r="AI146" s="23">
        <v>51909</v>
      </c>
      <c r="AJ146" s="23">
        <v>47409</v>
      </c>
      <c r="AK146" s="23">
        <v>51909</v>
      </c>
      <c r="AL146" s="23">
        <v>4500</v>
      </c>
      <c r="AM146" s="23">
        <v>51909</v>
      </c>
      <c r="AN146" s="23">
        <v>0</v>
      </c>
      <c r="AO146" s="23">
        <v>0</v>
      </c>
      <c r="AP146" s="23">
        <v>0</v>
      </c>
      <c r="AQ146" s="23">
        <v>0</v>
      </c>
      <c r="AR146" s="23">
        <v>0</v>
      </c>
      <c r="AS146" s="23">
        <v>0</v>
      </c>
      <c r="AT146" s="19"/>
      <c r="AU146" s="23">
        <v>0</v>
      </c>
      <c r="AV146" s="19"/>
      <c r="AW146" s="19"/>
      <c r="AX146" s="19"/>
      <c r="AY146" s="23">
        <v>47409</v>
      </c>
    </row>
    <row r="147" spans="1:51" hidden="1" x14ac:dyDescent="0.2">
      <c r="A147" s="19">
        <v>800212422</v>
      </c>
      <c r="B147" s="19" t="s">
        <v>15</v>
      </c>
      <c r="C147" s="19" t="s">
        <v>16</v>
      </c>
      <c r="D147" s="19">
        <v>1225106</v>
      </c>
      <c r="E147" s="19" t="s">
        <v>154</v>
      </c>
      <c r="F147" s="19" t="s">
        <v>155</v>
      </c>
      <c r="G147" s="20">
        <v>45455.322916666664</v>
      </c>
      <c r="H147" s="20">
        <v>45460.462500000001</v>
      </c>
      <c r="I147" s="21">
        <v>51909</v>
      </c>
      <c r="J147" s="21">
        <v>47409</v>
      </c>
      <c r="K147" s="22" t="s">
        <v>13</v>
      </c>
      <c r="L147" s="22" t="s">
        <v>10</v>
      </c>
      <c r="M147" s="19" t="s">
        <v>55</v>
      </c>
      <c r="N147" s="19" t="s">
        <v>55</v>
      </c>
      <c r="O147" s="23">
        <v>47409</v>
      </c>
      <c r="P147" s="19">
        <v>1222504771</v>
      </c>
      <c r="Q147" s="19"/>
      <c r="R147" s="19"/>
      <c r="S147" s="23">
        <v>0</v>
      </c>
      <c r="T147" s="23">
        <v>0</v>
      </c>
      <c r="U147" s="19"/>
      <c r="V147" s="20"/>
      <c r="W147" s="19"/>
      <c r="X147" s="23">
        <v>0</v>
      </c>
      <c r="Y147" s="23">
        <v>0</v>
      </c>
      <c r="Z147" s="23">
        <v>0</v>
      </c>
      <c r="AA147" s="19"/>
      <c r="AB147" s="20"/>
      <c r="AC147" s="19"/>
      <c r="AD147" s="23">
        <v>0</v>
      </c>
      <c r="AE147" s="19" t="s">
        <v>56</v>
      </c>
      <c r="AF147" s="20">
        <v>45455</v>
      </c>
      <c r="AG147" s="20">
        <v>45475</v>
      </c>
      <c r="AH147" s="20"/>
      <c r="AI147" s="23">
        <v>51909</v>
      </c>
      <c r="AJ147" s="23">
        <v>47409</v>
      </c>
      <c r="AK147" s="23">
        <v>51909</v>
      </c>
      <c r="AL147" s="23">
        <v>4500</v>
      </c>
      <c r="AM147" s="23">
        <v>51909</v>
      </c>
      <c r="AN147" s="23">
        <v>0</v>
      </c>
      <c r="AO147" s="23">
        <v>0</v>
      </c>
      <c r="AP147" s="23">
        <v>0</v>
      </c>
      <c r="AQ147" s="23">
        <v>0</v>
      </c>
      <c r="AR147" s="23">
        <v>0</v>
      </c>
      <c r="AS147" s="23">
        <v>0</v>
      </c>
      <c r="AT147" s="19"/>
      <c r="AU147" s="23">
        <v>0</v>
      </c>
      <c r="AV147" s="19"/>
      <c r="AW147" s="19"/>
      <c r="AX147" s="19"/>
      <c r="AY147" s="23">
        <v>47409</v>
      </c>
    </row>
    <row r="148" spans="1:51" hidden="1" x14ac:dyDescent="0.2">
      <c r="A148" s="19">
        <v>800212422</v>
      </c>
      <c r="B148" s="19" t="s">
        <v>15</v>
      </c>
      <c r="C148" s="19" t="s">
        <v>16</v>
      </c>
      <c r="D148" s="19">
        <v>1306687</v>
      </c>
      <c r="E148" s="19" t="s">
        <v>156</v>
      </c>
      <c r="F148" s="19" t="s">
        <v>157</v>
      </c>
      <c r="G148" s="20">
        <v>45498.664583333331</v>
      </c>
      <c r="H148" s="20">
        <v>45527.474305555559</v>
      </c>
      <c r="I148" s="21">
        <v>51909</v>
      </c>
      <c r="J148" s="21">
        <v>47409</v>
      </c>
      <c r="K148" s="22" t="s">
        <v>13</v>
      </c>
      <c r="L148" s="22" t="s">
        <v>10</v>
      </c>
      <c r="M148" s="19" t="e">
        <v>#N/A</v>
      </c>
      <c r="N148" s="19" t="s">
        <v>55</v>
      </c>
      <c r="O148" s="23">
        <v>47409</v>
      </c>
      <c r="P148" s="19">
        <v>1222514310</v>
      </c>
      <c r="Q148" s="19"/>
      <c r="R148" s="19"/>
      <c r="S148" s="23">
        <v>0</v>
      </c>
      <c r="T148" s="23">
        <v>0</v>
      </c>
      <c r="U148" s="19"/>
      <c r="V148" s="20"/>
      <c r="W148" s="19"/>
      <c r="X148" s="23">
        <v>0</v>
      </c>
      <c r="Y148" s="23">
        <v>0</v>
      </c>
      <c r="Z148" s="23">
        <v>0</v>
      </c>
      <c r="AA148" s="19"/>
      <c r="AB148" s="20"/>
      <c r="AC148" s="19"/>
      <c r="AD148" s="23">
        <v>0</v>
      </c>
      <c r="AE148" s="19" t="s">
        <v>56</v>
      </c>
      <c r="AF148" s="20">
        <v>45498</v>
      </c>
      <c r="AG148" s="20">
        <v>45537</v>
      </c>
      <c r="AH148" s="20"/>
      <c r="AI148" s="23">
        <v>51909</v>
      </c>
      <c r="AJ148" s="23">
        <v>47409</v>
      </c>
      <c r="AK148" s="23">
        <v>51909</v>
      </c>
      <c r="AL148" s="23">
        <v>4500</v>
      </c>
      <c r="AM148" s="23">
        <v>75755</v>
      </c>
      <c r="AN148" s="23">
        <v>0</v>
      </c>
      <c r="AO148" s="23">
        <v>0</v>
      </c>
      <c r="AP148" s="23">
        <v>0</v>
      </c>
      <c r="AQ148" s="23">
        <v>0</v>
      </c>
      <c r="AR148" s="23">
        <v>0</v>
      </c>
      <c r="AS148" s="23">
        <v>0</v>
      </c>
      <c r="AT148" s="19"/>
      <c r="AU148" s="23">
        <v>0</v>
      </c>
      <c r="AV148" s="19"/>
      <c r="AW148" s="19"/>
      <c r="AX148" s="19"/>
      <c r="AY148" s="23">
        <v>47409</v>
      </c>
    </row>
    <row r="149" spans="1:51" hidden="1" x14ac:dyDescent="0.2">
      <c r="A149" s="19">
        <v>800212422</v>
      </c>
      <c r="B149" s="19" t="s">
        <v>15</v>
      </c>
      <c r="C149" s="19" t="s">
        <v>16</v>
      </c>
      <c r="D149" s="19">
        <v>1309076</v>
      </c>
      <c r="E149" s="19" t="s">
        <v>158</v>
      </c>
      <c r="F149" s="19" t="s">
        <v>159</v>
      </c>
      <c r="G149" s="20">
        <v>45505.686805555553</v>
      </c>
      <c r="H149" s="20">
        <v>45527.474305555559</v>
      </c>
      <c r="I149" s="21">
        <v>51909</v>
      </c>
      <c r="J149" s="21">
        <v>47409</v>
      </c>
      <c r="K149" s="22" t="s">
        <v>13</v>
      </c>
      <c r="L149" s="22" t="s">
        <v>10</v>
      </c>
      <c r="M149" s="19" t="e">
        <v>#N/A</v>
      </c>
      <c r="N149" s="19" t="s">
        <v>55</v>
      </c>
      <c r="O149" s="23">
        <v>47409</v>
      </c>
      <c r="P149" s="19">
        <v>1222514301</v>
      </c>
      <c r="Q149" s="19"/>
      <c r="R149" s="19"/>
      <c r="S149" s="23">
        <v>0</v>
      </c>
      <c r="T149" s="23">
        <v>0</v>
      </c>
      <c r="U149" s="19"/>
      <c r="V149" s="20"/>
      <c r="W149" s="19"/>
      <c r="X149" s="23">
        <v>0</v>
      </c>
      <c r="Y149" s="23">
        <v>0</v>
      </c>
      <c r="Z149" s="23">
        <v>0</v>
      </c>
      <c r="AA149" s="19"/>
      <c r="AB149" s="20"/>
      <c r="AC149" s="19"/>
      <c r="AD149" s="23">
        <v>0</v>
      </c>
      <c r="AE149" s="19" t="s">
        <v>56</v>
      </c>
      <c r="AF149" s="20">
        <v>45511</v>
      </c>
      <c r="AG149" s="20">
        <v>45537</v>
      </c>
      <c r="AH149" s="20"/>
      <c r="AI149" s="23">
        <v>51909</v>
      </c>
      <c r="AJ149" s="23">
        <v>47409</v>
      </c>
      <c r="AK149" s="23">
        <v>51909</v>
      </c>
      <c r="AL149" s="23">
        <v>4500</v>
      </c>
      <c r="AM149" s="23">
        <v>75755</v>
      </c>
      <c r="AN149" s="23">
        <v>0</v>
      </c>
      <c r="AO149" s="23">
        <v>0</v>
      </c>
      <c r="AP149" s="23">
        <v>0</v>
      </c>
      <c r="AQ149" s="23">
        <v>0</v>
      </c>
      <c r="AR149" s="23">
        <v>0</v>
      </c>
      <c r="AS149" s="23">
        <v>0</v>
      </c>
      <c r="AT149" s="19"/>
      <c r="AU149" s="23">
        <v>0</v>
      </c>
      <c r="AV149" s="19"/>
      <c r="AW149" s="19"/>
      <c r="AX149" s="19"/>
      <c r="AY149" s="23">
        <v>47409</v>
      </c>
    </row>
    <row r="150" spans="1:51" hidden="1" x14ac:dyDescent="0.2">
      <c r="A150" s="19">
        <v>800212422</v>
      </c>
      <c r="B150" s="19" t="s">
        <v>15</v>
      </c>
      <c r="C150" s="19" t="s">
        <v>16</v>
      </c>
      <c r="D150" s="19">
        <v>1313428</v>
      </c>
      <c r="E150" s="19" t="s">
        <v>160</v>
      </c>
      <c r="F150" s="19" t="s">
        <v>161</v>
      </c>
      <c r="G150" s="20">
        <v>45519.606944444444</v>
      </c>
      <c r="H150" s="20">
        <v>45527.474305555559</v>
      </c>
      <c r="I150" s="21">
        <v>47409</v>
      </c>
      <c r="J150" s="21">
        <v>47409</v>
      </c>
      <c r="K150" s="22" t="s">
        <v>13</v>
      </c>
      <c r="L150" s="22" t="s">
        <v>10</v>
      </c>
      <c r="M150" s="19" t="e">
        <v>#N/A</v>
      </c>
      <c r="N150" s="19" t="s">
        <v>55</v>
      </c>
      <c r="O150" s="23">
        <v>47409</v>
      </c>
      <c r="P150" s="19">
        <v>1222514307</v>
      </c>
      <c r="Q150" s="19"/>
      <c r="R150" s="19"/>
      <c r="S150" s="23">
        <v>0</v>
      </c>
      <c r="T150" s="23">
        <v>0</v>
      </c>
      <c r="U150" s="19"/>
      <c r="V150" s="20"/>
      <c r="W150" s="19"/>
      <c r="X150" s="23">
        <v>0</v>
      </c>
      <c r="Y150" s="23">
        <v>0</v>
      </c>
      <c r="Z150" s="23">
        <v>0</v>
      </c>
      <c r="AA150" s="19"/>
      <c r="AB150" s="20"/>
      <c r="AC150" s="19"/>
      <c r="AD150" s="23">
        <v>0</v>
      </c>
      <c r="AE150" s="19" t="s">
        <v>56</v>
      </c>
      <c r="AF150" s="20">
        <v>45520</v>
      </c>
      <c r="AG150" s="20">
        <v>45537</v>
      </c>
      <c r="AH150" s="20"/>
      <c r="AI150" s="23">
        <v>51909</v>
      </c>
      <c r="AJ150" s="23">
        <v>47409</v>
      </c>
      <c r="AK150" s="23">
        <v>51909</v>
      </c>
      <c r="AL150" s="23">
        <v>4500</v>
      </c>
      <c r="AM150" s="23">
        <v>75755</v>
      </c>
      <c r="AN150" s="23">
        <v>0</v>
      </c>
      <c r="AO150" s="23">
        <v>0</v>
      </c>
      <c r="AP150" s="23">
        <v>0</v>
      </c>
      <c r="AQ150" s="23">
        <v>0</v>
      </c>
      <c r="AR150" s="23">
        <v>0</v>
      </c>
      <c r="AS150" s="23">
        <v>0</v>
      </c>
      <c r="AT150" s="19"/>
      <c r="AU150" s="23">
        <v>0</v>
      </c>
      <c r="AV150" s="19"/>
      <c r="AW150" s="19"/>
      <c r="AX150" s="19"/>
      <c r="AY150" s="23">
        <v>47409</v>
      </c>
    </row>
    <row r="151" spans="1:51" hidden="1" x14ac:dyDescent="0.2">
      <c r="A151" s="19">
        <v>800212422</v>
      </c>
      <c r="B151" s="19" t="s">
        <v>15</v>
      </c>
      <c r="C151" s="19" t="s">
        <v>16</v>
      </c>
      <c r="D151" s="19">
        <v>1232559</v>
      </c>
      <c r="E151" s="19" t="s">
        <v>200</v>
      </c>
      <c r="F151" s="19" t="s">
        <v>201</v>
      </c>
      <c r="G151" s="20">
        <v>45476.409722222219</v>
      </c>
      <c r="H151" s="20">
        <v>45482.6</v>
      </c>
      <c r="I151" s="21">
        <v>51909</v>
      </c>
      <c r="J151" s="21">
        <v>47809</v>
      </c>
      <c r="K151" s="22" t="s">
        <v>13</v>
      </c>
      <c r="L151" s="22" t="s">
        <v>10</v>
      </c>
      <c r="M151" s="19" t="e">
        <v>#N/A</v>
      </c>
      <c r="N151" s="19" t="s">
        <v>55</v>
      </c>
      <c r="O151" s="23">
        <v>47809</v>
      </c>
      <c r="P151" s="19">
        <v>1222505173</v>
      </c>
      <c r="Q151" s="19"/>
      <c r="R151" s="19"/>
      <c r="S151" s="23">
        <v>0</v>
      </c>
      <c r="T151" s="23">
        <v>0</v>
      </c>
      <c r="U151" s="19"/>
      <c r="V151" s="20"/>
      <c r="W151" s="19"/>
      <c r="X151" s="23">
        <v>0</v>
      </c>
      <c r="Y151" s="23">
        <v>0</v>
      </c>
      <c r="Z151" s="23">
        <v>0</v>
      </c>
      <c r="AA151" s="19"/>
      <c r="AB151" s="20"/>
      <c r="AC151" s="19"/>
      <c r="AD151" s="23">
        <v>0</v>
      </c>
      <c r="AE151" s="19" t="s">
        <v>56</v>
      </c>
      <c r="AF151" s="20">
        <v>45476</v>
      </c>
      <c r="AG151" s="20">
        <v>45485</v>
      </c>
      <c r="AH151" s="20"/>
      <c r="AI151" s="23">
        <v>51909</v>
      </c>
      <c r="AJ151" s="23">
        <v>47809</v>
      </c>
      <c r="AK151" s="23">
        <v>51909</v>
      </c>
      <c r="AL151" s="23">
        <v>4100</v>
      </c>
      <c r="AM151" s="23">
        <v>51909</v>
      </c>
      <c r="AN151" s="23">
        <v>0</v>
      </c>
      <c r="AO151" s="23">
        <v>0</v>
      </c>
      <c r="AP151" s="23">
        <v>0</v>
      </c>
      <c r="AQ151" s="23">
        <v>0</v>
      </c>
      <c r="AR151" s="23">
        <v>0</v>
      </c>
      <c r="AS151" s="23">
        <v>0</v>
      </c>
      <c r="AT151" s="19"/>
      <c r="AU151" s="23">
        <v>0</v>
      </c>
      <c r="AV151" s="19"/>
      <c r="AW151" s="19"/>
      <c r="AX151" s="19"/>
      <c r="AY151" s="23">
        <v>47809</v>
      </c>
    </row>
    <row r="152" spans="1:51" hidden="1" x14ac:dyDescent="0.2">
      <c r="A152" s="19">
        <v>800212422</v>
      </c>
      <c r="B152" s="19" t="s">
        <v>15</v>
      </c>
      <c r="C152" s="19" t="s">
        <v>16</v>
      </c>
      <c r="D152" s="19">
        <v>1232568</v>
      </c>
      <c r="E152" s="19" t="s">
        <v>233</v>
      </c>
      <c r="F152" s="19" t="s">
        <v>234</v>
      </c>
      <c r="G152" s="20">
        <v>45476.418749999997</v>
      </c>
      <c r="H152" s="20">
        <v>45482.6</v>
      </c>
      <c r="I152" s="21">
        <v>52747</v>
      </c>
      <c r="J152" s="21">
        <v>52747</v>
      </c>
      <c r="K152" s="22" t="s">
        <v>13</v>
      </c>
      <c r="L152" s="22" t="s">
        <v>10</v>
      </c>
      <c r="M152" s="19" t="e">
        <v>#N/A</v>
      </c>
      <c r="N152" s="19" t="s">
        <v>55</v>
      </c>
      <c r="O152" s="23">
        <v>52747</v>
      </c>
      <c r="P152" s="19">
        <v>1222485981</v>
      </c>
      <c r="Q152" s="19"/>
      <c r="R152" s="19"/>
      <c r="S152" s="23">
        <v>0</v>
      </c>
      <c r="T152" s="23">
        <v>0</v>
      </c>
      <c r="U152" s="19"/>
      <c r="V152" s="20"/>
      <c r="W152" s="19"/>
      <c r="X152" s="23">
        <v>0</v>
      </c>
      <c r="Y152" s="23">
        <v>0</v>
      </c>
      <c r="Z152" s="23">
        <v>0</v>
      </c>
      <c r="AA152" s="19"/>
      <c r="AB152" s="20"/>
      <c r="AC152" s="19"/>
      <c r="AD152" s="23">
        <v>0</v>
      </c>
      <c r="AE152" s="19" t="s">
        <v>56</v>
      </c>
      <c r="AF152" s="20">
        <v>45476</v>
      </c>
      <c r="AG152" s="20">
        <v>45485</v>
      </c>
      <c r="AH152" s="20"/>
      <c r="AI152" s="23">
        <v>52747</v>
      </c>
      <c r="AJ152" s="23">
        <v>52747</v>
      </c>
      <c r="AK152" s="23">
        <v>52747</v>
      </c>
      <c r="AL152" s="23">
        <v>0</v>
      </c>
      <c r="AM152" s="23">
        <v>52747</v>
      </c>
      <c r="AN152" s="23">
        <v>0</v>
      </c>
      <c r="AO152" s="23">
        <v>0</v>
      </c>
      <c r="AP152" s="23">
        <v>0</v>
      </c>
      <c r="AQ152" s="23">
        <v>0</v>
      </c>
      <c r="AR152" s="23">
        <v>0</v>
      </c>
      <c r="AS152" s="23">
        <v>0</v>
      </c>
      <c r="AT152" s="19"/>
      <c r="AU152" s="23">
        <v>0</v>
      </c>
      <c r="AV152" s="19"/>
      <c r="AW152" s="19"/>
      <c r="AX152" s="19"/>
      <c r="AY152" s="23">
        <v>52747</v>
      </c>
    </row>
    <row r="153" spans="1:51" hidden="1" x14ac:dyDescent="0.2">
      <c r="A153" s="19">
        <v>800212422</v>
      </c>
      <c r="B153" s="19" t="s">
        <v>15</v>
      </c>
      <c r="C153" s="19" t="s">
        <v>16</v>
      </c>
      <c r="D153" s="19">
        <v>1214064</v>
      </c>
      <c r="E153" s="19" t="s">
        <v>244</v>
      </c>
      <c r="F153" s="19" t="s">
        <v>245</v>
      </c>
      <c r="G153" s="20">
        <v>45420.576388888891</v>
      </c>
      <c r="H153" s="20">
        <v>45426.396527777775</v>
      </c>
      <c r="I153" s="21">
        <v>60000</v>
      </c>
      <c r="J153" s="21">
        <v>55500</v>
      </c>
      <c r="K153" s="22" t="s">
        <v>13</v>
      </c>
      <c r="L153" s="22" t="s">
        <v>10</v>
      </c>
      <c r="M153" s="19" t="s">
        <v>55</v>
      </c>
      <c r="N153" s="19" t="s">
        <v>55</v>
      </c>
      <c r="O153" s="23">
        <v>55500</v>
      </c>
      <c r="P153" s="19">
        <v>1222464049</v>
      </c>
      <c r="Q153" s="19"/>
      <c r="R153" s="19"/>
      <c r="S153" s="23">
        <v>0</v>
      </c>
      <c r="T153" s="23">
        <v>0</v>
      </c>
      <c r="U153" s="19"/>
      <c r="V153" s="20"/>
      <c r="W153" s="19"/>
      <c r="X153" s="23">
        <v>0</v>
      </c>
      <c r="Y153" s="23">
        <v>0</v>
      </c>
      <c r="Z153" s="23">
        <v>0</v>
      </c>
      <c r="AA153" s="19"/>
      <c r="AB153" s="20"/>
      <c r="AC153" s="19"/>
      <c r="AD153" s="23">
        <v>0</v>
      </c>
      <c r="AE153" s="19" t="s">
        <v>56</v>
      </c>
      <c r="AF153" s="20">
        <v>45420</v>
      </c>
      <c r="AG153" s="20">
        <v>45426</v>
      </c>
      <c r="AH153" s="20"/>
      <c r="AI153" s="23">
        <v>60000</v>
      </c>
      <c r="AJ153" s="23">
        <v>55500</v>
      </c>
      <c r="AK153" s="23">
        <v>60000</v>
      </c>
      <c r="AL153" s="23">
        <v>4500</v>
      </c>
      <c r="AM153" s="23">
        <v>60000</v>
      </c>
      <c r="AN153" s="23">
        <v>0</v>
      </c>
      <c r="AO153" s="23">
        <v>0</v>
      </c>
      <c r="AP153" s="23">
        <v>0</v>
      </c>
      <c r="AQ153" s="23">
        <v>0</v>
      </c>
      <c r="AR153" s="23">
        <v>0</v>
      </c>
      <c r="AS153" s="23">
        <v>0</v>
      </c>
      <c r="AT153" s="19"/>
      <c r="AU153" s="23">
        <v>0</v>
      </c>
      <c r="AV153" s="19"/>
      <c r="AW153" s="19"/>
      <c r="AX153" s="19"/>
      <c r="AY153" s="23">
        <v>55500</v>
      </c>
    </row>
    <row r="154" spans="1:51" hidden="1" x14ac:dyDescent="0.2">
      <c r="A154" s="19">
        <v>800212422</v>
      </c>
      <c r="B154" s="19" t="s">
        <v>15</v>
      </c>
      <c r="C154" s="19" t="s">
        <v>16</v>
      </c>
      <c r="D154" s="19">
        <v>1215862</v>
      </c>
      <c r="E154" s="19" t="s">
        <v>246</v>
      </c>
      <c r="F154" s="19" t="s">
        <v>247</v>
      </c>
      <c r="G154" s="20">
        <v>45427.585416666669</v>
      </c>
      <c r="H154" s="20">
        <v>45432.488194444442</v>
      </c>
      <c r="I154" s="21">
        <v>60000</v>
      </c>
      <c r="J154" s="21">
        <v>55500</v>
      </c>
      <c r="K154" s="22" t="s">
        <v>13</v>
      </c>
      <c r="L154" s="22" t="s">
        <v>10</v>
      </c>
      <c r="M154" s="19" t="s">
        <v>55</v>
      </c>
      <c r="N154" s="19" t="s">
        <v>55</v>
      </c>
      <c r="O154" s="23">
        <v>55500</v>
      </c>
      <c r="P154" s="19">
        <v>1222475463</v>
      </c>
      <c r="Q154" s="19"/>
      <c r="R154" s="19"/>
      <c r="S154" s="23">
        <v>0</v>
      </c>
      <c r="T154" s="23">
        <v>0</v>
      </c>
      <c r="U154" s="19"/>
      <c r="V154" s="20"/>
      <c r="W154" s="19"/>
      <c r="X154" s="23">
        <v>0</v>
      </c>
      <c r="Y154" s="23">
        <v>0</v>
      </c>
      <c r="Z154" s="23">
        <v>0</v>
      </c>
      <c r="AA154" s="19"/>
      <c r="AB154" s="20"/>
      <c r="AC154" s="19"/>
      <c r="AD154" s="23">
        <v>0</v>
      </c>
      <c r="AE154" s="19" t="s">
        <v>56</v>
      </c>
      <c r="AF154" s="20">
        <v>45428</v>
      </c>
      <c r="AG154" s="20">
        <v>45447</v>
      </c>
      <c r="AH154" s="20"/>
      <c r="AI154" s="23">
        <v>60000</v>
      </c>
      <c r="AJ154" s="23">
        <v>55500</v>
      </c>
      <c r="AK154" s="23">
        <v>60000</v>
      </c>
      <c r="AL154" s="23">
        <v>4500</v>
      </c>
      <c r="AM154" s="23">
        <v>60000</v>
      </c>
      <c r="AN154" s="23">
        <v>0</v>
      </c>
      <c r="AO154" s="23">
        <v>0</v>
      </c>
      <c r="AP154" s="23">
        <v>0</v>
      </c>
      <c r="AQ154" s="23">
        <v>0</v>
      </c>
      <c r="AR154" s="23">
        <v>0</v>
      </c>
      <c r="AS154" s="23">
        <v>0</v>
      </c>
      <c r="AT154" s="19"/>
      <c r="AU154" s="23">
        <v>0</v>
      </c>
      <c r="AV154" s="19"/>
      <c r="AW154" s="19"/>
      <c r="AX154" s="19"/>
      <c r="AY154" s="23">
        <v>55500</v>
      </c>
    </row>
    <row r="155" spans="1:51" hidden="1" x14ac:dyDescent="0.2">
      <c r="A155" s="19">
        <v>800212422</v>
      </c>
      <c r="B155" s="19" t="s">
        <v>15</v>
      </c>
      <c r="C155" s="19" t="s">
        <v>16</v>
      </c>
      <c r="D155" s="19">
        <v>1221603</v>
      </c>
      <c r="E155" s="19" t="s">
        <v>248</v>
      </c>
      <c r="F155" s="19" t="s">
        <v>249</v>
      </c>
      <c r="G155" s="20">
        <v>45442.634722222225</v>
      </c>
      <c r="H155" s="20">
        <v>45477.636805555558</v>
      </c>
      <c r="I155" s="21">
        <v>60000</v>
      </c>
      <c r="J155" s="21">
        <v>55500</v>
      </c>
      <c r="K155" s="22" t="s">
        <v>13</v>
      </c>
      <c r="L155" s="22" t="s">
        <v>10</v>
      </c>
      <c r="M155" s="19" t="s">
        <v>55</v>
      </c>
      <c r="N155" s="19" t="s">
        <v>55</v>
      </c>
      <c r="O155" s="23">
        <v>55500</v>
      </c>
      <c r="P155" s="19">
        <v>1222475352</v>
      </c>
      <c r="Q155" s="19"/>
      <c r="R155" s="19"/>
      <c r="S155" s="23">
        <v>0</v>
      </c>
      <c r="T155" s="23">
        <v>0</v>
      </c>
      <c r="U155" s="19"/>
      <c r="V155" s="20"/>
      <c r="W155" s="19"/>
      <c r="X155" s="23">
        <v>0</v>
      </c>
      <c r="Y155" s="23">
        <v>0</v>
      </c>
      <c r="Z155" s="23">
        <v>0</v>
      </c>
      <c r="AA155" s="19"/>
      <c r="AB155" s="20"/>
      <c r="AC155" s="19"/>
      <c r="AD155" s="23">
        <v>0</v>
      </c>
      <c r="AE155" s="19" t="s">
        <v>56</v>
      </c>
      <c r="AF155" s="20">
        <v>45442</v>
      </c>
      <c r="AG155" s="20">
        <v>45447</v>
      </c>
      <c r="AH155" s="20"/>
      <c r="AI155" s="23">
        <v>60000</v>
      </c>
      <c r="AJ155" s="23">
        <v>55500</v>
      </c>
      <c r="AK155" s="23">
        <v>60000</v>
      </c>
      <c r="AL155" s="23">
        <v>4500</v>
      </c>
      <c r="AM155" s="23">
        <v>60000</v>
      </c>
      <c r="AN155" s="23">
        <v>0</v>
      </c>
      <c r="AO155" s="23">
        <v>0</v>
      </c>
      <c r="AP155" s="23">
        <v>0</v>
      </c>
      <c r="AQ155" s="23">
        <v>0</v>
      </c>
      <c r="AR155" s="23">
        <v>0</v>
      </c>
      <c r="AS155" s="23">
        <v>0</v>
      </c>
      <c r="AT155" s="19"/>
      <c r="AU155" s="23">
        <v>0</v>
      </c>
      <c r="AV155" s="19"/>
      <c r="AW155" s="19"/>
      <c r="AX155" s="19"/>
      <c r="AY155" s="23">
        <v>55500</v>
      </c>
    </row>
    <row r="156" spans="1:51" hidden="1" x14ac:dyDescent="0.2">
      <c r="A156" s="19">
        <v>800212422</v>
      </c>
      <c r="B156" s="19" t="s">
        <v>15</v>
      </c>
      <c r="C156" s="19" t="s">
        <v>16</v>
      </c>
      <c r="D156" s="19">
        <v>1221813</v>
      </c>
      <c r="E156" s="19" t="s">
        <v>250</v>
      </c>
      <c r="F156" s="19" t="s">
        <v>251</v>
      </c>
      <c r="G156" s="20">
        <v>45443.345138888886</v>
      </c>
      <c r="H156" s="20">
        <v>45477.636805555558</v>
      </c>
      <c r="I156" s="21">
        <v>60000</v>
      </c>
      <c r="J156" s="21">
        <v>55500</v>
      </c>
      <c r="K156" s="22" t="s">
        <v>13</v>
      </c>
      <c r="L156" s="22" t="s">
        <v>10</v>
      </c>
      <c r="M156" s="19" t="s">
        <v>55</v>
      </c>
      <c r="N156" s="19" t="s">
        <v>55</v>
      </c>
      <c r="O156" s="23">
        <v>55500</v>
      </c>
      <c r="P156" s="19">
        <v>1222504757</v>
      </c>
      <c r="Q156" s="19"/>
      <c r="R156" s="19"/>
      <c r="S156" s="23">
        <v>0</v>
      </c>
      <c r="T156" s="23">
        <v>0</v>
      </c>
      <c r="U156" s="19"/>
      <c r="V156" s="20"/>
      <c r="W156" s="19"/>
      <c r="X156" s="23">
        <v>0</v>
      </c>
      <c r="Y156" s="23">
        <v>0</v>
      </c>
      <c r="Z156" s="23">
        <v>0</v>
      </c>
      <c r="AA156" s="19"/>
      <c r="AB156" s="20"/>
      <c r="AC156" s="19"/>
      <c r="AD156" s="23">
        <v>0</v>
      </c>
      <c r="AE156" s="19" t="s">
        <v>56</v>
      </c>
      <c r="AF156" s="20">
        <v>45443</v>
      </c>
      <c r="AG156" s="20">
        <v>45481</v>
      </c>
      <c r="AH156" s="20"/>
      <c r="AI156" s="23">
        <v>60000</v>
      </c>
      <c r="AJ156" s="23">
        <v>55500</v>
      </c>
      <c r="AK156" s="23">
        <v>60000</v>
      </c>
      <c r="AL156" s="23">
        <v>4500</v>
      </c>
      <c r="AM156" s="23">
        <v>60000</v>
      </c>
      <c r="AN156" s="23">
        <v>0</v>
      </c>
      <c r="AO156" s="23">
        <v>0</v>
      </c>
      <c r="AP156" s="23">
        <v>0</v>
      </c>
      <c r="AQ156" s="23">
        <v>0</v>
      </c>
      <c r="AR156" s="23">
        <v>0</v>
      </c>
      <c r="AS156" s="23">
        <v>0</v>
      </c>
      <c r="AT156" s="19"/>
      <c r="AU156" s="23">
        <v>0</v>
      </c>
      <c r="AV156" s="19"/>
      <c r="AW156" s="19"/>
      <c r="AX156" s="19"/>
      <c r="AY156" s="23">
        <v>55500</v>
      </c>
    </row>
    <row r="157" spans="1:51" hidden="1" x14ac:dyDescent="0.2">
      <c r="A157" s="19">
        <v>800212422</v>
      </c>
      <c r="B157" s="19" t="s">
        <v>15</v>
      </c>
      <c r="C157" s="19" t="s">
        <v>16</v>
      </c>
      <c r="D157" s="19">
        <v>1225371</v>
      </c>
      <c r="E157" s="19" t="s">
        <v>252</v>
      </c>
      <c r="F157" s="19" t="s">
        <v>253</v>
      </c>
      <c r="G157" s="20">
        <v>45455.56527777778</v>
      </c>
      <c r="H157" s="20">
        <v>45460.462500000001</v>
      </c>
      <c r="I157" s="21">
        <v>60000</v>
      </c>
      <c r="J157" s="21">
        <v>55500</v>
      </c>
      <c r="K157" s="22" t="s">
        <v>13</v>
      </c>
      <c r="L157" s="22" t="s">
        <v>10</v>
      </c>
      <c r="M157" s="19" t="s">
        <v>55</v>
      </c>
      <c r="N157" s="19" t="s">
        <v>55</v>
      </c>
      <c r="O157" s="23">
        <v>55500</v>
      </c>
      <c r="P157" s="19">
        <v>1222504740</v>
      </c>
      <c r="Q157" s="19"/>
      <c r="R157" s="19"/>
      <c r="S157" s="23">
        <v>0</v>
      </c>
      <c r="T157" s="23">
        <v>0</v>
      </c>
      <c r="U157" s="19"/>
      <c r="V157" s="20"/>
      <c r="W157" s="19"/>
      <c r="X157" s="23">
        <v>0</v>
      </c>
      <c r="Y157" s="23">
        <v>0</v>
      </c>
      <c r="Z157" s="23">
        <v>0</v>
      </c>
      <c r="AA157" s="19"/>
      <c r="AB157" s="20"/>
      <c r="AC157" s="19"/>
      <c r="AD157" s="23">
        <v>0</v>
      </c>
      <c r="AE157" s="19" t="s">
        <v>56</v>
      </c>
      <c r="AF157" s="20">
        <v>45455</v>
      </c>
      <c r="AG157" s="20">
        <v>45475</v>
      </c>
      <c r="AH157" s="20"/>
      <c r="AI157" s="23">
        <v>60000</v>
      </c>
      <c r="AJ157" s="23">
        <v>55500</v>
      </c>
      <c r="AK157" s="23">
        <v>60000</v>
      </c>
      <c r="AL157" s="23">
        <v>4500</v>
      </c>
      <c r="AM157" s="23">
        <v>60000</v>
      </c>
      <c r="AN157" s="23">
        <v>0</v>
      </c>
      <c r="AO157" s="23">
        <v>0</v>
      </c>
      <c r="AP157" s="23">
        <v>0</v>
      </c>
      <c r="AQ157" s="23">
        <v>0</v>
      </c>
      <c r="AR157" s="23">
        <v>0</v>
      </c>
      <c r="AS157" s="23">
        <v>0</v>
      </c>
      <c r="AT157" s="19"/>
      <c r="AU157" s="23">
        <v>0</v>
      </c>
      <c r="AV157" s="19"/>
      <c r="AW157" s="19"/>
      <c r="AX157" s="19"/>
      <c r="AY157" s="23">
        <v>55500</v>
      </c>
    </row>
    <row r="158" spans="1:51" hidden="1" x14ac:dyDescent="0.2">
      <c r="A158" s="19">
        <v>800212422</v>
      </c>
      <c r="B158" s="19" t="s">
        <v>15</v>
      </c>
      <c r="C158" s="19" t="s">
        <v>16</v>
      </c>
      <c r="D158" s="19">
        <v>1228053</v>
      </c>
      <c r="E158" s="19" t="s">
        <v>254</v>
      </c>
      <c r="F158" s="19" t="s">
        <v>255</v>
      </c>
      <c r="G158" s="20">
        <v>45462.665972222225</v>
      </c>
      <c r="H158" s="20">
        <v>45477.636805555558</v>
      </c>
      <c r="I158" s="21">
        <v>60000</v>
      </c>
      <c r="J158" s="21">
        <v>55500</v>
      </c>
      <c r="K158" s="22" t="s">
        <v>13</v>
      </c>
      <c r="L158" s="22" t="s">
        <v>10</v>
      </c>
      <c r="M158" s="19" t="s">
        <v>55</v>
      </c>
      <c r="N158" s="19" t="s">
        <v>55</v>
      </c>
      <c r="O158" s="23">
        <v>55500</v>
      </c>
      <c r="P158" s="19">
        <v>1222504746</v>
      </c>
      <c r="Q158" s="19"/>
      <c r="R158" s="19"/>
      <c r="S158" s="23">
        <v>0</v>
      </c>
      <c r="T158" s="23">
        <v>0</v>
      </c>
      <c r="U158" s="19"/>
      <c r="V158" s="20"/>
      <c r="W158" s="19"/>
      <c r="X158" s="23">
        <v>0</v>
      </c>
      <c r="Y158" s="23">
        <v>0</v>
      </c>
      <c r="Z158" s="23">
        <v>0</v>
      </c>
      <c r="AA158" s="19"/>
      <c r="AB158" s="20"/>
      <c r="AC158" s="19"/>
      <c r="AD158" s="23">
        <v>0</v>
      </c>
      <c r="AE158" s="19" t="s">
        <v>56</v>
      </c>
      <c r="AF158" s="20">
        <v>45462</v>
      </c>
      <c r="AG158" s="20">
        <v>45481</v>
      </c>
      <c r="AH158" s="20"/>
      <c r="AI158" s="23">
        <v>60000</v>
      </c>
      <c r="AJ158" s="23">
        <v>55500</v>
      </c>
      <c r="AK158" s="23">
        <v>60000</v>
      </c>
      <c r="AL158" s="23">
        <v>4500</v>
      </c>
      <c r="AM158" s="23">
        <v>60000</v>
      </c>
      <c r="AN158" s="23">
        <v>0</v>
      </c>
      <c r="AO158" s="23">
        <v>0</v>
      </c>
      <c r="AP158" s="23">
        <v>0</v>
      </c>
      <c r="AQ158" s="23">
        <v>0</v>
      </c>
      <c r="AR158" s="23">
        <v>0</v>
      </c>
      <c r="AS158" s="23">
        <v>0</v>
      </c>
      <c r="AT158" s="19"/>
      <c r="AU158" s="23">
        <v>0</v>
      </c>
      <c r="AV158" s="19"/>
      <c r="AW158" s="19"/>
      <c r="AX158" s="19"/>
      <c r="AY158" s="23">
        <v>55500</v>
      </c>
    </row>
    <row r="159" spans="1:51" hidden="1" x14ac:dyDescent="0.2">
      <c r="A159" s="19">
        <v>800212422</v>
      </c>
      <c r="B159" s="19" t="s">
        <v>15</v>
      </c>
      <c r="C159" s="19" t="s">
        <v>16</v>
      </c>
      <c r="D159" s="19">
        <v>1228433</v>
      </c>
      <c r="E159" s="19" t="s">
        <v>256</v>
      </c>
      <c r="F159" s="19" t="s">
        <v>257</v>
      </c>
      <c r="G159" s="20">
        <v>45463.623611111114</v>
      </c>
      <c r="H159" s="20">
        <v>45477.636805555558</v>
      </c>
      <c r="I159" s="21">
        <v>60000</v>
      </c>
      <c r="J159" s="21">
        <v>55500</v>
      </c>
      <c r="K159" s="22" t="s">
        <v>13</v>
      </c>
      <c r="L159" s="22" t="s">
        <v>10</v>
      </c>
      <c r="M159" s="19" t="s">
        <v>55</v>
      </c>
      <c r="N159" s="19" t="s">
        <v>55</v>
      </c>
      <c r="O159" s="23">
        <v>55500</v>
      </c>
      <c r="P159" s="19">
        <v>1222504754</v>
      </c>
      <c r="Q159" s="19"/>
      <c r="R159" s="19"/>
      <c r="S159" s="23">
        <v>0</v>
      </c>
      <c r="T159" s="23">
        <v>0</v>
      </c>
      <c r="U159" s="19"/>
      <c r="V159" s="20"/>
      <c r="W159" s="19"/>
      <c r="X159" s="23">
        <v>0</v>
      </c>
      <c r="Y159" s="23">
        <v>0</v>
      </c>
      <c r="Z159" s="23">
        <v>0</v>
      </c>
      <c r="AA159" s="19"/>
      <c r="AB159" s="20"/>
      <c r="AC159" s="19"/>
      <c r="AD159" s="23">
        <v>0</v>
      </c>
      <c r="AE159" s="19" t="s">
        <v>56</v>
      </c>
      <c r="AF159" s="20">
        <v>45463</v>
      </c>
      <c r="AG159" s="20">
        <v>45481</v>
      </c>
      <c r="AH159" s="20"/>
      <c r="AI159" s="23">
        <v>60000</v>
      </c>
      <c r="AJ159" s="23">
        <v>55500</v>
      </c>
      <c r="AK159" s="23">
        <v>60000</v>
      </c>
      <c r="AL159" s="23">
        <v>4500</v>
      </c>
      <c r="AM159" s="23">
        <v>60000</v>
      </c>
      <c r="AN159" s="23">
        <v>0</v>
      </c>
      <c r="AO159" s="23">
        <v>0</v>
      </c>
      <c r="AP159" s="23">
        <v>0</v>
      </c>
      <c r="AQ159" s="23">
        <v>0</v>
      </c>
      <c r="AR159" s="23">
        <v>0</v>
      </c>
      <c r="AS159" s="23">
        <v>0</v>
      </c>
      <c r="AT159" s="19"/>
      <c r="AU159" s="23">
        <v>0</v>
      </c>
      <c r="AV159" s="19"/>
      <c r="AW159" s="19"/>
      <c r="AX159" s="19"/>
      <c r="AY159" s="23">
        <v>55500</v>
      </c>
    </row>
    <row r="160" spans="1:51" hidden="1" x14ac:dyDescent="0.2">
      <c r="A160" s="19">
        <v>800212422</v>
      </c>
      <c r="B160" s="19" t="s">
        <v>15</v>
      </c>
      <c r="C160" s="19" t="s">
        <v>16</v>
      </c>
      <c r="D160" s="19">
        <v>1229290</v>
      </c>
      <c r="E160" s="19" t="s">
        <v>258</v>
      </c>
      <c r="F160" s="19" t="s">
        <v>259</v>
      </c>
      <c r="G160" s="20">
        <v>45467.411805555559</v>
      </c>
      <c r="H160" s="20">
        <v>45477.636805555558</v>
      </c>
      <c r="I160" s="21">
        <v>60000</v>
      </c>
      <c r="J160" s="21">
        <v>55500</v>
      </c>
      <c r="K160" s="22" t="s">
        <v>13</v>
      </c>
      <c r="L160" s="22" t="s">
        <v>10</v>
      </c>
      <c r="M160" s="19" t="s">
        <v>55</v>
      </c>
      <c r="N160" s="19" t="s">
        <v>55</v>
      </c>
      <c r="O160" s="23">
        <v>55500</v>
      </c>
      <c r="P160" s="19">
        <v>1222504763</v>
      </c>
      <c r="Q160" s="19"/>
      <c r="R160" s="19"/>
      <c r="S160" s="23">
        <v>0</v>
      </c>
      <c r="T160" s="23">
        <v>0</v>
      </c>
      <c r="U160" s="19"/>
      <c r="V160" s="20"/>
      <c r="W160" s="19"/>
      <c r="X160" s="23">
        <v>0</v>
      </c>
      <c r="Y160" s="23">
        <v>0</v>
      </c>
      <c r="Z160" s="23">
        <v>0</v>
      </c>
      <c r="AA160" s="19"/>
      <c r="AB160" s="20"/>
      <c r="AC160" s="19"/>
      <c r="AD160" s="23">
        <v>0</v>
      </c>
      <c r="AE160" s="19" t="s">
        <v>56</v>
      </c>
      <c r="AF160" s="20">
        <v>45467</v>
      </c>
      <c r="AG160" s="20">
        <v>45481</v>
      </c>
      <c r="AH160" s="20"/>
      <c r="AI160" s="23">
        <v>60000</v>
      </c>
      <c r="AJ160" s="23">
        <v>55500</v>
      </c>
      <c r="AK160" s="23">
        <v>60000</v>
      </c>
      <c r="AL160" s="23">
        <v>4500</v>
      </c>
      <c r="AM160" s="23">
        <v>60000</v>
      </c>
      <c r="AN160" s="23">
        <v>0</v>
      </c>
      <c r="AO160" s="23">
        <v>0</v>
      </c>
      <c r="AP160" s="23">
        <v>0</v>
      </c>
      <c r="AQ160" s="23">
        <v>0</v>
      </c>
      <c r="AR160" s="23">
        <v>0</v>
      </c>
      <c r="AS160" s="23">
        <v>0</v>
      </c>
      <c r="AT160" s="19"/>
      <c r="AU160" s="23">
        <v>0</v>
      </c>
      <c r="AV160" s="19"/>
      <c r="AW160" s="19"/>
      <c r="AX160" s="19"/>
      <c r="AY160" s="23">
        <v>55500</v>
      </c>
    </row>
    <row r="161" spans="1:51" hidden="1" x14ac:dyDescent="0.2">
      <c r="A161" s="19">
        <v>800212422</v>
      </c>
      <c r="B161" s="19" t="s">
        <v>15</v>
      </c>
      <c r="C161" s="19" t="s">
        <v>16</v>
      </c>
      <c r="D161" s="19">
        <v>1230304</v>
      </c>
      <c r="E161" s="19" t="s">
        <v>260</v>
      </c>
      <c r="F161" s="19" t="s">
        <v>261</v>
      </c>
      <c r="G161" s="20">
        <v>45469.563194444447</v>
      </c>
      <c r="H161" s="20">
        <v>45477.636805555558</v>
      </c>
      <c r="I161" s="21">
        <v>60000</v>
      </c>
      <c r="J161" s="21">
        <v>55500</v>
      </c>
      <c r="K161" s="22" t="s">
        <v>13</v>
      </c>
      <c r="L161" s="22" t="s">
        <v>10</v>
      </c>
      <c r="M161" s="19" t="s">
        <v>55</v>
      </c>
      <c r="N161" s="19" t="s">
        <v>55</v>
      </c>
      <c r="O161" s="23">
        <v>55500</v>
      </c>
      <c r="P161" s="19">
        <v>1222504759</v>
      </c>
      <c r="Q161" s="19"/>
      <c r="R161" s="19"/>
      <c r="S161" s="23">
        <v>0</v>
      </c>
      <c r="T161" s="23">
        <v>0</v>
      </c>
      <c r="U161" s="19"/>
      <c r="V161" s="20"/>
      <c r="W161" s="19"/>
      <c r="X161" s="23">
        <v>0</v>
      </c>
      <c r="Y161" s="23">
        <v>0</v>
      </c>
      <c r="Z161" s="23">
        <v>0</v>
      </c>
      <c r="AA161" s="19"/>
      <c r="AB161" s="20"/>
      <c r="AC161" s="19"/>
      <c r="AD161" s="23">
        <v>0</v>
      </c>
      <c r="AE161" s="19" t="s">
        <v>56</v>
      </c>
      <c r="AF161" s="20">
        <v>45470</v>
      </c>
      <c r="AG161" s="20">
        <v>45481</v>
      </c>
      <c r="AH161" s="20"/>
      <c r="AI161" s="23">
        <v>60000</v>
      </c>
      <c r="AJ161" s="23">
        <v>55500</v>
      </c>
      <c r="AK161" s="23">
        <v>60000</v>
      </c>
      <c r="AL161" s="23">
        <v>4500</v>
      </c>
      <c r="AM161" s="23">
        <v>60000</v>
      </c>
      <c r="AN161" s="23">
        <v>0</v>
      </c>
      <c r="AO161" s="23">
        <v>0</v>
      </c>
      <c r="AP161" s="23">
        <v>0</v>
      </c>
      <c r="AQ161" s="23">
        <v>0</v>
      </c>
      <c r="AR161" s="23">
        <v>0</v>
      </c>
      <c r="AS161" s="23">
        <v>0</v>
      </c>
      <c r="AT161" s="19"/>
      <c r="AU161" s="23">
        <v>0</v>
      </c>
      <c r="AV161" s="19"/>
      <c r="AW161" s="19"/>
      <c r="AX161" s="19"/>
      <c r="AY161" s="23">
        <v>55500</v>
      </c>
    </row>
    <row r="162" spans="1:51" hidden="1" x14ac:dyDescent="0.2">
      <c r="A162" s="19">
        <v>800212422</v>
      </c>
      <c r="B162" s="19" t="s">
        <v>15</v>
      </c>
      <c r="C162" s="19" t="s">
        <v>16</v>
      </c>
      <c r="D162" s="19">
        <v>1230366</v>
      </c>
      <c r="E162" s="19" t="s">
        <v>262</v>
      </c>
      <c r="F162" s="19" t="s">
        <v>263</v>
      </c>
      <c r="G162" s="20">
        <v>45469.62222222222</v>
      </c>
      <c r="H162" s="20">
        <v>45477.636805555558</v>
      </c>
      <c r="I162" s="21">
        <v>60000</v>
      </c>
      <c r="J162" s="21">
        <v>55500</v>
      </c>
      <c r="K162" s="22" t="s">
        <v>13</v>
      </c>
      <c r="L162" s="22" t="s">
        <v>10</v>
      </c>
      <c r="M162" s="19" t="s">
        <v>55</v>
      </c>
      <c r="N162" s="19" t="s">
        <v>55</v>
      </c>
      <c r="O162" s="23">
        <v>55500</v>
      </c>
      <c r="P162" s="19">
        <v>1222504766</v>
      </c>
      <c r="Q162" s="19"/>
      <c r="R162" s="19"/>
      <c r="S162" s="23">
        <v>0</v>
      </c>
      <c r="T162" s="23">
        <v>0</v>
      </c>
      <c r="U162" s="19"/>
      <c r="V162" s="20"/>
      <c r="W162" s="19"/>
      <c r="X162" s="23">
        <v>0</v>
      </c>
      <c r="Y162" s="23">
        <v>0</v>
      </c>
      <c r="Z162" s="23">
        <v>0</v>
      </c>
      <c r="AA162" s="19"/>
      <c r="AB162" s="20"/>
      <c r="AC162" s="19"/>
      <c r="AD162" s="23">
        <v>0</v>
      </c>
      <c r="AE162" s="19" t="s">
        <v>56</v>
      </c>
      <c r="AF162" s="20">
        <v>45470</v>
      </c>
      <c r="AG162" s="20">
        <v>45481</v>
      </c>
      <c r="AH162" s="20"/>
      <c r="AI162" s="23">
        <v>60000</v>
      </c>
      <c r="AJ162" s="23">
        <v>55500</v>
      </c>
      <c r="AK162" s="23">
        <v>60000</v>
      </c>
      <c r="AL162" s="23">
        <v>4500</v>
      </c>
      <c r="AM162" s="23">
        <v>60000</v>
      </c>
      <c r="AN162" s="23">
        <v>0</v>
      </c>
      <c r="AO162" s="23">
        <v>0</v>
      </c>
      <c r="AP162" s="23">
        <v>0</v>
      </c>
      <c r="AQ162" s="23">
        <v>0</v>
      </c>
      <c r="AR162" s="23">
        <v>0</v>
      </c>
      <c r="AS162" s="23">
        <v>0</v>
      </c>
      <c r="AT162" s="19"/>
      <c r="AU162" s="23">
        <v>0</v>
      </c>
      <c r="AV162" s="19"/>
      <c r="AW162" s="19"/>
      <c r="AX162" s="19"/>
      <c r="AY162" s="23">
        <v>55500</v>
      </c>
    </row>
    <row r="163" spans="1:51" hidden="1" x14ac:dyDescent="0.2">
      <c r="A163" s="19">
        <v>800212422</v>
      </c>
      <c r="B163" s="19" t="s">
        <v>15</v>
      </c>
      <c r="C163" s="19" t="s">
        <v>16</v>
      </c>
      <c r="D163" s="19">
        <v>1230384</v>
      </c>
      <c r="E163" s="19" t="s">
        <v>264</v>
      </c>
      <c r="F163" s="19" t="s">
        <v>265</v>
      </c>
      <c r="G163" s="20">
        <v>45469.632638888892</v>
      </c>
      <c r="H163" s="20">
        <v>45477.636805555558</v>
      </c>
      <c r="I163" s="21">
        <v>60000</v>
      </c>
      <c r="J163" s="21">
        <v>55500</v>
      </c>
      <c r="K163" s="22" t="s">
        <v>13</v>
      </c>
      <c r="L163" s="22" t="s">
        <v>10</v>
      </c>
      <c r="M163" s="19" t="s">
        <v>55</v>
      </c>
      <c r="N163" s="19" t="s">
        <v>55</v>
      </c>
      <c r="O163" s="23">
        <v>55500</v>
      </c>
      <c r="P163" s="19">
        <v>1222504769</v>
      </c>
      <c r="Q163" s="19"/>
      <c r="R163" s="19"/>
      <c r="S163" s="23">
        <v>0</v>
      </c>
      <c r="T163" s="23">
        <v>0</v>
      </c>
      <c r="U163" s="19"/>
      <c r="V163" s="20"/>
      <c r="W163" s="19"/>
      <c r="X163" s="23">
        <v>0</v>
      </c>
      <c r="Y163" s="23">
        <v>0</v>
      </c>
      <c r="Z163" s="23">
        <v>0</v>
      </c>
      <c r="AA163" s="19"/>
      <c r="AB163" s="20"/>
      <c r="AC163" s="19"/>
      <c r="AD163" s="23">
        <v>0</v>
      </c>
      <c r="AE163" s="19" t="s">
        <v>56</v>
      </c>
      <c r="AF163" s="20">
        <v>45470</v>
      </c>
      <c r="AG163" s="20">
        <v>45481</v>
      </c>
      <c r="AH163" s="20"/>
      <c r="AI163" s="23">
        <v>60000</v>
      </c>
      <c r="AJ163" s="23">
        <v>55500</v>
      </c>
      <c r="AK163" s="23">
        <v>60000</v>
      </c>
      <c r="AL163" s="23">
        <v>4500</v>
      </c>
      <c r="AM163" s="23">
        <v>60000</v>
      </c>
      <c r="AN163" s="23">
        <v>0</v>
      </c>
      <c r="AO163" s="23">
        <v>0</v>
      </c>
      <c r="AP163" s="23">
        <v>0</v>
      </c>
      <c r="AQ163" s="23">
        <v>0</v>
      </c>
      <c r="AR163" s="23">
        <v>0</v>
      </c>
      <c r="AS163" s="23">
        <v>0</v>
      </c>
      <c r="AT163" s="19"/>
      <c r="AU163" s="23">
        <v>0</v>
      </c>
      <c r="AV163" s="19"/>
      <c r="AW163" s="19"/>
      <c r="AX163" s="19"/>
      <c r="AY163" s="23">
        <v>55500</v>
      </c>
    </row>
    <row r="164" spans="1:51" hidden="1" x14ac:dyDescent="0.2">
      <c r="A164" s="19">
        <v>800212422</v>
      </c>
      <c r="B164" s="19" t="s">
        <v>15</v>
      </c>
      <c r="C164" s="19" t="s">
        <v>16</v>
      </c>
      <c r="D164" s="19">
        <v>1232247</v>
      </c>
      <c r="E164" s="19" t="s">
        <v>266</v>
      </c>
      <c r="F164" s="19" t="s">
        <v>267</v>
      </c>
      <c r="G164" s="20">
        <v>45475.622916666667</v>
      </c>
      <c r="H164" s="20">
        <v>45482.6</v>
      </c>
      <c r="I164" s="21">
        <v>55500</v>
      </c>
      <c r="J164" s="21">
        <v>55500</v>
      </c>
      <c r="K164" s="22" t="s">
        <v>13</v>
      </c>
      <c r="L164" s="22" t="s">
        <v>10</v>
      </c>
      <c r="M164" s="19" t="e">
        <v>#N/A</v>
      </c>
      <c r="N164" s="19" t="s">
        <v>55</v>
      </c>
      <c r="O164" s="23">
        <v>55500</v>
      </c>
      <c r="P164" s="19">
        <v>1222505178</v>
      </c>
      <c r="Q164" s="19"/>
      <c r="R164" s="19"/>
      <c r="S164" s="23">
        <v>0</v>
      </c>
      <c r="T164" s="23">
        <v>0</v>
      </c>
      <c r="U164" s="19"/>
      <c r="V164" s="20"/>
      <c r="W164" s="19"/>
      <c r="X164" s="23">
        <v>0</v>
      </c>
      <c r="Y164" s="23">
        <v>0</v>
      </c>
      <c r="Z164" s="23">
        <v>0</v>
      </c>
      <c r="AA164" s="19"/>
      <c r="AB164" s="20"/>
      <c r="AC164" s="19"/>
      <c r="AD164" s="23">
        <v>0</v>
      </c>
      <c r="AE164" s="19" t="s">
        <v>56</v>
      </c>
      <c r="AF164" s="20">
        <v>45476</v>
      </c>
      <c r="AG164" s="20">
        <v>45485</v>
      </c>
      <c r="AH164" s="20"/>
      <c r="AI164" s="23">
        <v>60000</v>
      </c>
      <c r="AJ164" s="23">
        <v>55500</v>
      </c>
      <c r="AK164" s="23">
        <v>60000</v>
      </c>
      <c r="AL164" s="23">
        <v>4500</v>
      </c>
      <c r="AM164" s="23">
        <v>60000</v>
      </c>
      <c r="AN164" s="23">
        <v>0</v>
      </c>
      <c r="AO164" s="23">
        <v>0</v>
      </c>
      <c r="AP164" s="23">
        <v>0</v>
      </c>
      <c r="AQ164" s="23">
        <v>0</v>
      </c>
      <c r="AR164" s="23">
        <v>0</v>
      </c>
      <c r="AS164" s="23">
        <v>0</v>
      </c>
      <c r="AT164" s="19"/>
      <c r="AU164" s="23">
        <v>0</v>
      </c>
      <c r="AV164" s="19"/>
      <c r="AW164" s="19"/>
      <c r="AX164" s="19"/>
      <c r="AY164" s="23">
        <v>55500</v>
      </c>
    </row>
    <row r="165" spans="1:51" hidden="1" x14ac:dyDescent="0.2">
      <c r="A165" s="19">
        <v>800212422</v>
      </c>
      <c r="B165" s="19" t="s">
        <v>15</v>
      </c>
      <c r="C165" s="19" t="s">
        <v>16</v>
      </c>
      <c r="D165" s="19">
        <v>1300820</v>
      </c>
      <c r="E165" s="19" t="s">
        <v>268</v>
      </c>
      <c r="F165" s="19" t="s">
        <v>269</v>
      </c>
      <c r="G165" s="20">
        <v>45481.65</v>
      </c>
      <c r="H165" s="20">
        <v>45490.370833333334</v>
      </c>
      <c r="I165" s="21">
        <v>60000</v>
      </c>
      <c r="J165" s="21">
        <v>55500</v>
      </c>
      <c r="K165" s="22" t="s">
        <v>13</v>
      </c>
      <c r="L165" s="22" t="s">
        <v>10</v>
      </c>
      <c r="M165" s="19" t="e">
        <v>#N/A</v>
      </c>
      <c r="N165" s="19" t="s">
        <v>55</v>
      </c>
      <c r="O165" s="23">
        <v>55500</v>
      </c>
      <c r="P165" s="19">
        <v>1222506135</v>
      </c>
      <c r="Q165" s="19"/>
      <c r="R165" s="19"/>
      <c r="S165" s="23">
        <v>0</v>
      </c>
      <c r="T165" s="23">
        <v>0</v>
      </c>
      <c r="U165" s="19"/>
      <c r="V165" s="20"/>
      <c r="W165" s="19"/>
      <c r="X165" s="23">
        <v>0</v>
      </c>
      <c r="Y165" s="23">
        <v>0</v>
      </c>
      <c r="Z165" s="23">
        <v>0</v>
      </c>
      <c r="AA165" s="19"/>
      <c r="AB165" s="20"/>
      <c r="AC165" s="19"/>
      <c r="AD165" s="23">
        <v>0</v>
      </c>
      <c r="AE165" s="19" t="s">
        <v>56</v>
      </c>
      <c r="AF165" s="20">
        <v>45481</v>
      </c>
      <c r="AG165" s="20">
        <v>45505</v>
      </c>
      <c r="AH165" s="20"/>
      <c r="AI165" s="23">
        <v>60000</v>
      </c>
      <c r="AJ165" s="23">
        <v>55500</v>
      </c>
      <c r="AK165" s="23">
        <v>60000</v>
      </c>
      <c r="AL165" s="23">
        <v>4500</v>
      </c>
      <c r="AM165" s="23">
        <v>60000</v>
      </c>
      <c r="AN165" s="23">
        <v>0</v>
      </c>
      <c r="AO165" s="23">
        <v>0</v>
      </c>
      <c r="AP165" s="23">
        <v>0</v>
      </c>
      <c r="AQ165" s="23">
        <v>0</v>
      </c>
      <c r="AR165" s="23">
        <v>0</v>
      </c>
      <c r="AS165" s="23">
        <v>0</v>
      </c>
      <c r="AT165" s="19"/>
      <c r="AU165" s="23">
        <v>0</v>
      </c>
      <c r="AV165" s="19"/>
      <c r="AW165" s="19"/>
      <c r="AX165" s="19"/>
      <c r="AY165" s="23">
        <v>55500</v>
      </c>
    </row>
    <row r="166" spans="1:51" hidden="1" x14ac:dyDescent="0.2">
      <c r="A166" s="19">
        <v>800212422</v>
      </c>
      <c r="B166" s="19" t="s">
        <v>15</v>
      </c>
      <c r="C166" s="19" t="s">
        <v>16</v>
      </c>
      <c r="D166" s="19">
        <v>1301628</v>
      </c>
      <c r="E166" s="19" t="s">
        <v>270</v>
      </c>
      <c r="F166" s="19" t="s">
        <v>271</v>
      </c>
      <c r="G166" s="20">
        <v>45483.657638888886</v>
      </c>
      <c r="H166" s="20">
        <v>45527.474305555559</v>
      </c>
      <c r="I166" s="21">
        <v>60000</v>
      </c>
      <c r="J166" s="21">
        <v>55500</v>
      </c>
      <c r="K166" s="22" t="s">
        <v>13</v>
      </c>
      <c r="L166" s="22" t="s">
        <v>10</v>
      </c>
      <c r="M166" s="19" t="e">
        <v>#N/A</v>
      </c>
      <c r="N166" s="19" t="s">
        <v>55</v>
      </c>
      <c r="O166" s="23">
        <v>55500</v>
      </c>
      <c r="P166" s="19">
        <v>1222514271</v>
      </c>
      <c r="Q166" s="19"/>
      <c r="R166" s="19"/>
      <c r="S166" s="23">
        <v>0</v>
      </c>
      <c r="T166" s="23">
        <v>0</v>
      </c>
      <c r="U166" s="19"/>
      <c r="V166" s="20"/>
      <c r="W166" s="19"/>
      <c r="X166" s="23">
        <v>0</v>
      </c>
      <c r="Y166" s="23">
        <v>0</v>
      </c>
      <c r="Z166" s="23">
        <v>0</v>
      </c>
      <c r="AA166" s="19"/>
      <c r="AB166" s="20"/>
      <c r="AC166" s="19"/>
      <c r="AD166" s="23">
        <v>0</v>
      </c>
      <c r="AE166" s="19" t="s">
        <v>56</v>
      </c>
      <c r="AF166" s="20">
        <v>45483</v>
      </c>
      <c r="AG166" s="20">
        <v>45537</v>
      </c>
      <c r="AH166" s="20"/>
      <c r="AI166" s="23">
        <v>60000</v>
      </c>
      <c r="AJ166" s="23">
        <v>55500</v>
      </c>
      <c r="AK166" s="23">
        <v>60000</v>
      </c>
      <c r="AL166" s="23">
        <v>4500</v>
      </c>
      <c r="AM166" s="23">
        <v>60000</v>
      </c>
      <c r="AN166" s="23">
        <v>0</v>
      </c>
      <c r="AO166" s="23">
        <v>0</v>
      </c>
      <c r="AP166" s="23">
        <v>0</v>
      </c>
      <c r="AQ166" s="23">
        <v>0</v>
      </c>
      <c r="AR166" s="23">
        <v>0</v>
      </c>
      <c r="AS166" s="23">
        <v>0</v>
      </c>
      <c r="AT166" s="19"/>
      <c r="AU166" s="23">
        <v>0</v>
      </c>
      <c r="AV166" s="19"/>
      <c r="AW166" s="19"/>
      <c r="AX166" s="19"/>
      <c r="AY166" s="23">
        <v>55500</v>
      </c>
    </row>
    <row r="167" spans="1:51" hidden="1" x14ac:dyDescent="0.2">
      <c r="A167" s="19">
        <v>800212422</v>
      </c>
      <c r="B167" s="19" t="s">
        <v>15</v>
      </c>
      <c r="C167" s="19" t="s">
        <v>16</v>
      </c>
      <c r="D167" s="19">
        <v>1214691</v>
      </c>
      <c r="E167" s="19" t="s">
        <v>298</v>
      </c>
      <c r="F167" s="19" t="s">
        <v>299</v>
      </c>
      <c r="G167" s="20">
        <v>45422.386111111111</v>
      </c>
      <c r="H167" s="20">
        <v>45482.6</v>
      </c>
      <c r="I167" s="21">
        <v>75755</v>
      </c>
      <c r="J167" s="21">
        <v>57555</v>
      </c>
      <c r="K167" s="22" t="s">
        <v>13</v>
      </c>
      <c r="L167" s="22" t="s">
        <v>10</v>
      </c>
      <c r="M167" s="19" t="s">
        <v>488</v>
      </c>
      <c r="N167" s="19" t="s">
        <v>55</v>
      </c>
      <c r="O167" s="23">
        <v>57555</v>
      </c>
      <c r="P167" s="19">
        <v>1222505177</v>
      </c>
      <c r="Q167" s="19"/>
      <c r="R167" s="19"/>
      <c r="S167" s="23">
        <v>0</v>
      </c>
      <c r="T167" s="23">
        <v>0</v>
      </c>
      <c r="U167" s="19"/>
      <c r="V167" s="20"/>
      <c r="W167" s="19"/>
      <c r="X167" s="23">
        <v>0</v>
      </c>
      <c r="Y167" s="23">
        <v>0</v>
      </c>
      <c r="Z167" s="23">
        <v>0</v>
      </c>
      <c r="AA167" s="19"/>
      <c r="AB167" s="20"/>
      <c r="AC167" s="19"/>
      <c r="AD167" s="23">
        <v>0</v>
      </c>
      <c r="AE167" s="19" t="s">
        <v>56</v>
      </c>
      <c r="AF167" s="20">
        <v>45422</v>
      </c>
      <c r="AG167" s="20">
        <v>45485</v>
      </c>
      <c r="AH167" s="20"/>
      <c r="AI167" s="23">
        <v>75755</v>
      </c>
      <c r="AJ167" s="23">
        <v>57555</v>
      </c>
      <c r="AK167" s="23">
        <v>75755</v>
      </c>
      <c r="AL167" s="23">
        <v>18200</v>
      </c>
      <c r="AM167" s="23">
        <v>75755</v>
      </c>
      <c r="AN167" s="23">
        <v>0</v>
      </c>
      <c r="AO167" s="23">
        <v>0</v>
      </c>
      <c r="AP167" s="23">
        <v>0</v>
      </c>
      <c r="AQ167" s="23">
        <v>0</v>
      </c>
      <c r="AR167" s="23">
        <v>0</v>
      </c>
      <c r="AS167" s="23">
        <v>0</v>
      </c>
      <c r="AT167" s="19"/>
      <c r="AU167" s="23">
        <v>0</v>
      </c>
      <c r="AV167" s="19"/>
      <c r="AW167" s="19"/>
      <c r="AX167" s="19"/>
      <c r="AY167" s="23">
        <v>57555</v>
      </c>
    </row>
    <row r="168" spans="1:51" hidden="1" x14ac:dyDescent="0.2">
      <c r="A168" s="19">
        <v>800212422</v>
      </c>
      <c r="B168" s="19" t="s">
        <v>15</v>
      </c>
      <c r="C168" s="19" t="s">
        <v>16</v>
      </c>
      <c r="D168" s="19">
        <v>1300638</v>
      </c>
      <c r="E168" s="19" t="s">
        <v>306</v>
      </c>
      <c r="F168" s="19" t="s">
        <v>307</v>
      </c>
      <c r="G168" s="20">
        <v>45481.453472222223</v>
      </c>
      <c r="H168" s="20">
        <v>45490.370833333334</v>
      </c>
      <c r="I168" s="21">
        <v>64479</v>
      </c>
      <c r="J168" s="21">
        <v>59979</v>
      </c>
      <c r="K168" s="22" t="s">
        <v>13</v>
      </c>
      <c r="L168" s="22" t="s">
        <v>10</v>
      </c>
      <c r="M168" s="19" t="e">
        <v>#N/A</v>
      </c>
      <c r="N168" s="19" t="s">
        <v>55</v>
      </c>
      <c r="O168" s="23">
        <v>59979</v>
      </c>
      <c r="P168" s="19">
        <v>1222506134</v>
      </c>
      <c r="Q168" s="19"/>
      <c r="R168" s="19"/>
      <c r="S168" s="23">
        <v>0</v>
      </c>
      <c r="T168" s="23">
        <v>0</v>
      </c>
      <c r="U168" s="19"/>
      <c r="V168" s="20"/>
      <c r="W168" s="19"/>
      <c r="X168" s="23">
        <v>0</v>
      </c>
      <c r="Y168" s="23">
        <v>0</v>
      </c>
      <c r="Z168" s="23">
        <v>0</v>
      </c>
      <c r="AA168" s="19"/>
      <c r="AB168" s="20"/>
      <c r="AC168" s="19"/>
      <c r="AD168" s="23">
        <v>0</v>
      </c>
      <c r="AE168" s="19" t="s">
        <v>56</v>
      </c>
      <c r="AF168" s="20">
        <v>45481</v>
      </c>
      <c r="AG168" s="20">
        <v>45505</v>
      </c>
      <c r="AH168" s="20"/>
      <c r="AI168" s="23">
        <v>64479</v>
      </c>
      <c r="AJ168" s="23">
        <v>59979</v>
      </c>
      <c r="AK168" s="23">
        <v>64479</v>
      </c>
      <c r="AL168" s="23">
        <v>4500</v>
      </c>
      <c r="AM168" s="23">
        <v>64479</v>
      </c>
      <c r="AN168" s="23">
        <v>0</v>
      </c>
      <c r="AO168" s="23">
        <v>0</v>
      </c>
      <c r="AP168" s="23">
        <v>0</v>
      </c>
      <c r="AQ168" s="23">
        <v>0</v>
      </c>
      <c r="AR168" s="23">
        <v>0</v>
      </c>
      <c r="AS168" s="23">
        <v>0</v>
      </c>
      <c r="AT168" s="19"/>
      <c r="AU168" s="23">
        <v>0</v>
      </c>
      <c r="AV168" s="19"/>
      <c r="AW168" s="19"/>
      <c r="AX168" s="19"/>
      <c r="AY168" s="23">
        <v>59979</v>
      </c>
    </row>
    <row r="169" spans="1:51" hidden="1" x14ac:dyDescent="0.2">
      <c r="A169" s="19">
        <v>800212422</v>
      </c>
      <c r="B169" s="19" t="s">
        <v>15</v>
      </c>
      <c r="C169" s="19" t="s">
        <v>16</v>
      </c>
      <c r="D169" s="19">
        <v>1221479</v>
      </c>
      <c r="E169" s="19" t="s">
        <v>321</v>
      </c>
      <c r="F169" s="19" t="s">
        <v>322</v>
      </c>
      <c r="G169" s="20">
        <v>45442.484722222223</v>
      </c>
      <c r="H169" s="20">
        <v>45482.6</v>
      </c>
      <c r="I169" s="21">
        <v>60000</v>
      </c>
      <c r="J169" s="21">
        <v>60000</v>
      </c>
      <c r="K169" s="22" t="s">
        <v>13</v>
      </c>
      <c r="L169" s="22" t="s">
        <v>10</v>
      </c>
      <c r="M169" s="19" t="s">
        <v>488</v>
      </c>
      <c r="N169" s="19" t="s">
        <v>55</v>
      </c>
      <c r="O169" s="23">
        <v>60000</v>
      </c>
      <c r="P169" s="19">
        <v>1222505176</v>
      </c>
      <c r="Q169" s="19"/>
      <c r="R169" s="19"/>
      <c r="S169" s="23">
        <v>0</v>
      </c>
      <c r="T169" s="23">
        <v>0</v>
      </c>
      <c r="U169" s="19"/>
      <c r="V169" s="20"/>
      <c r="W169" s="19"/>
      <c r="X169" s="23">
        <v>0</v>
      </c>
      <c r="Y169" s="23">
        <v>0</v>
      </c>
      <c r="Z169" s="23">
        <v>0</v>
      </c>
      <c r="AA169" s="19"/>
      <c r="AB169" s="20"/>
      <c r="AC169" s="19"/>
      <c r="AD169" s="23">
        <v>0</v>
      </c>
      <c r="AE169" s="19" t="s">
        <v>56</v>
      </c>
      <c r="AF169" s="20">
        <v>45443</v>
      </c>
      <c r="AG169" s="20">
        <v>45485</v>
      </c>
      <c r="AH169" s="20"/>
      <c r="AI169" s="23">
        <v>60000</v>
      </c>
      <c r="AJ169" s="23">
        <v>60000</v>
      </c>
      <c r="AK169" s="23">
        <v>60000</v>
      </c>
      <c r="AL169" s="23">
        <v>0</v>
      </c>
      <c r="AM169" s="23">
        <v>60000</v>
      </c>
      <c r="AN169" s="23">
        <v>0</v>
      </c>
      <c r="AO169" s="23">
        <v>0</v>
      </c>
      <c r="AP169" s="23">
        <v>0</v>
      </c>
      <c r="AQ169" s="23">
        <v>0</v>
      </c>
      <c r="AR169" s="23">
        <v>0</v>
      </c>
      <c r="AS169" s="23">
        <v>0</v>
      </c>
      <c r="AT169" s="19"/>
      <c r="AU169" s="23">
        <v>0</v>
      </c>
      <c r="AV169" s="19"/>
      <c r="AW169" s="19"/>
      <c r="AX169" s="19"/>
      <c r="AY169" s="23">
        <v>60000</v>
      </c>
    </row>
    <row r="170" spans="1:51" hidden="1" x14ac:dyDescent="0.2">
      <c r="A170" s="19">
        <v>800212422</v>
      </c>
      <c r="B170" s="19" t="s">
        <v>15</v>
      </c>
      <c r="C170" s="19" t="s">
        <v>16</v>
      </c>
      <c r="D170" s="19">
        <v>1228911</v>
      </c>
      <c r="E170" s="19" t="s">
        <v>323</v>
      </c>
      <c r="F170" s="19" t="s">
        <v>324</v>
      </c>
      <c r="G170" s="20">
        <v>45464.652083333334</v>
      </c>
      <c r="H170" s="20">
        <v>45477.636805555558</v>
      </c>
      <c r="I170" s="21">
        <v>60000</v>
      </c>
      <c r="J170" s="21">
        <v>60000</v>
      </c>
      <c r="K170" s="22" t="s">
        <v>13</v>
      </c>
      <c r="L170" s="22" t="s">
        <v>10</v>
      </c>
      <c r="M170" s="19" t="s">
        <v>55</v>
      </c>
      <c r="N170" s="19" t="s">
        <v>55</v>
      </c>
      <c r="O170" s="23">
        <v>60000</v>
      </c>
      <c r="P170" s="19">
        <v>1222504729</v>
      </c>
      <c r="Q170" s="19"/>
      <c r="R170" s="19"/>
      <c r="S170" s="23">
        <v>0</v>
      </c>
      <c r="T170" s="23">
        <v>0</v>
      </c>
      <c r="U170" s="19"/>
      <c r="V170" s="20"/>
      <c r="W170" s="19"/>
      <c r="X170" s="23">
        <v>0</v>
      </c>
      <c r="Y170" s="23">
        <v>0</v>
      </c>
      <c r="Z170" s="23">
        <v>0</v>
      </c>
      <c r="AA170" s="19"/>
      <c r="AB170" s="20"/>
      <c r="AC170" s="19"/>
      <c r="AD170" s="23">
        <v>0</v>
      </c>
      <c r="AE170" s="19" t="s">
        <v>56</v>
      </c>
      <c r="AF170" s="20">
        <v>45464</v>
      </c>
      <c r="AG170" s="20">
        <v>45481</v>
      </c>
      <c r="AH170" s="20"/>
      <c r="AI170" s="23">
        <v>60000</v>
      </c>
      <c r="AJ170" s="23">
        <v>60000</v>
      </c>
      <c r="AK170" s="23">
        <v>60000</v>
      </c>
      <c r="AL170" s="23">
        <v>0</v>
      </c>
      <c r="AM170" s="23">
        <v>60000</v>
      </c>
      <c r="AN170" s="23">
        <v>0</v>
      </c>
      <c r="AO170" s="23">
        <v>0</v>
      </c>
      <c r="AP170" s="23">
        <v>0</v>
      </c>
      <c r="AQ170" s="23">
        <v>0</v>
      </c>
      <c r="AR170" s="23">
        <v>0</v>
      </c>
      <c r="AS170" s="23">
        <v>0</v>
      </c>
      <c r="AT170" s="19"/>
      <c r="AU170" s="23">
        <v>0</v>
      </c>
      <c r="AV170" s="19"/>
      <c r="AW170" s="19"/>
      <c r="AX170" s="19"/>
      <c r="AY170" s="23">
        <v>60000</v>
      </c>
    </row>
    <row r="171" spans="1:51" hidden="1" x14ac:dyDescent="0.2">
      <c r="A171" s="19">
        <v>800212422</v>
      </c>
      <c r="B171" s="19" t="s">
        <v>15</v>
      </c>
      <c r="C171" s="19" t="s">
        <v>16</v>
      </c>
      <c r="D171" s="19">
        <v>1226241</v>
      </c>
      <c r="E171" s="19" t="s">
        <v>374</v>
      </c>
      <c r="F171" s="19" t="s">
        <v>375</v>
      </c>
      <c r="G171" s="20">
        <v>45457.384027777778</v>
      </c>
      <c r="H171" s="20">
        <v>45482.6</v>
      </c>
      <c r="I171" s="21">
        <v>85065</v>
      </c>
      <c r="J171" s="21">
        <v>85065</v>
      </c>
      <c r="K171" s="22" t="s">
        <v>13</v>
      </c>
      <c r="L171" s="22" t="s">
        <v>10</v>
      </c>
      <c r="M171" s="19" t="s">
        <v>488</v>
      </c>
      <c r="N171" s="19" t="s">
        <v>55</v>
      </c>
      <c r="O171" s="23">
        <v>85065</v>
      </c>
      <c r="P171" s="19">
        <v>1222505175</v>
      </c>
      <c r="Q171" s="19"/>
      <c r="R171" s="19"/>
      <c r="S171" s="23">
        <v>0</v>
      </c>
      <c r="T171" s="23">
        <v>0</v>
      </c>
      <c r="U171" s="19"/>
      <c r="V171" s="20"/>
      <c r="W171" s="19"/>
      <c r="X171" s="23">
        <v>0</v>
      </c>
      <c r="Y171" s="23">
        <v>0</v>
      </c>
      <c r="Z171" s="23">
        <v>0</v>
      </c>
      <c r="AA171" s="19"/>
      <c r="AB171" s="20"/>
      <c r="AC171" s="19"/>
      <c r="AD171" s="23">
        <v>0</v>
      </c>
      <c r="AE171" s="19" t="s">
        <v>56</v>
      </c>
      <c r="AF171" s="20">
        <v>45457</v>
      </c>
      <c r="AG171" s="20">
        <v>45485</v>
      </c>
      <c r="AH171" s="20"/>
      <c r="AI171" s="23">
        <v>89565</v>
      </c>
      <c r="AJ171" s="23">
        <v>85065</v>
      </c>
      <c r="AK171" s="23">
        <v>89565</v>
      </c>
      <c r="AL171" s="23">
        <v>4500</v>
      </c>
      <c r="AM171" s="23">
        <v>89565</v>
      </c>
      <c r="AN171" s="23">
        <v>0</v>
      </c>
      <c r="AO171" s="23">
        <v>0</v>
      </c>
      <c r="AP171" s="23">
        <v>0</v>
      </c>
      <c r="AQ171" s="23">
        <v>0</v>
      </c>
      <c r="AR171" s="23">
        <v>0</v>
      </c>
      <c r="AS171" s="23">
        <v>0</v>
      </c>
      <c r="AT171" s="19"/>
      <c r="AU171" s="23">
        <v>0</v>
      </c>
      <c r="AV171" s="19"/>
      <c r="AW171" s="19"/>
      <c r="AX171" s="19"/>
      <c r="AY171" s="23">
        <v>85065</v>
      </c>
    </row>
    <row r="172" spans="1:51" hidden="1" x14ac:dyDescent="0.2">
      <c r="A172" s="19">
        <v>800212422</v>
      </c>
      <c r="B172" s="19" t="s">
        <v>15</v>
      </c>
      <c r="C172" s="19" t="s">
        <v>16</v>
      </c>
      <c r="D172" s="19">
        <v>1302797</v>
      </c>
      <c r="E172" s="19" t="s">
        <v>389</v>
      </c>
      <c r="F172" s="19" t="s">
        <v>390</v>
      </c>
      <c r="G172" s="20">
        <v>45488.405555555553</v>
      </c>
      <c r="H172" s="20">
        <v>45498.652777777781</v>
      </c>
      <c r="I172" s="21">
        <v>121675</v>
      </c>
      <c r="J172" s="21">
        <v>121675</v>
      </c>
      <c r="K172" s="22" t="s">
        <v>13</v>
      </c>
      <c r="L172" s="22" t="s">
        <v>10</v>
      </c>
      <c r="M172" s="19" t="e">
        <v>#N/A</v>
      </c>
      <c r="N172" s="19" t="s">
        <v>55</v>
      </c>
      <c r="O172" s="23">
        <v>121675</v>
      </c>
      <c r="P172" s="19">
        <v>1222509754</v>
      </c>
      <c r="Q172" s="19"/>
      <c r="R172" s="19"/>
      <c r="S172" s="23">
        <v>0</v>
      </c>
      <c r="T172" s="23">
        <v>0</v>
      </c>
      <c r="U172" s="19"/>
      <c r="V172" s="20"/>
      <c r="W172" s="19"/>
      <c r="X172" s="23">
        <v>0</v>
      </c>
      <c r="Y172" s="23">
        <v>0</v>
      </c>
      <c r="Z172" s="23">
        <v>0</v>
      </c>
      <c r="AA172" s="19"/>
      <c r="AB172" s="20"/>
      <c r="AC172" s="19"/>
      <c r="AD172" s="23">
        <v>0</v>
      </c>
      <c r="AE172" s="19" t="s">
        <v>56</v>
      </c>
      <c r="AF172" s="20">
        <v>45488</v>
      </c>
      <c r="AG172" s="20">
        <v>45537</v>
      </c>
      <c r="AH172" s="20"/>
      <c r="AI172" s="23">
        <v>121675</v>
      </c>
      <c r="AJ172" s="23">
        <v>121675</v>
      </c>
      <c r="AK172" s="23">
        <v>121675</v>
      </c>
      <c r="AL172" s="23">
        <v>0</v>
      </c>
      <c r="AM172" s="23">
        <v>121675</v>
      </c>
      <c r="AN172" s="23">
        <v>0</v>
      </c>
      <c r="AO172" s="23">
        <v>0</v>
      </c>
      <c r="AP172" s="23">
        <v>0</v>
      </c>
      <c r="AQ172" s="23">
        <v>0</v>
      </c>
      <c r="AR172" s="23">
        <v>0</v>
      </c>
      <c r="AS172" s="23">
        <v>0</v>
      </c>
      <c r="AT172" s="19"/>
      <c r="AU172" s="23">
        <v>0</v>
      </c>
      <c r="AV172" s="19"/>
      <c r="AW172" s="19"/>
      <c r="AX172" s="19"/>
      <c r="AY172" s="23">
        <v>121675</v>
      </c>
    </row>
    <row r="173" spans="1:51" hidden="1" x14ac:dyDescent="0.2">
      <c r="A173" s="19">
        <v>800212422</v>
      </c>
      <c r="B173" s="19" t="s">
        <v>15</v>
      </c>
      <c r="C173" s="19" t="s">
        <v>16</v>
      </c>
      <c r="D173" s="19">
        <v>1216687</v>
      </c>
      <c r="E173" s="19" t="s">
        <v>391</v>
      </c>
      <c r="F173" s="19" t="s">
        <v>392</v>
      </c>
      <c r="G173" s="20">
        <v>45429.427083333336</v>
      </c>
      <c r="H173" s="20">
        <v>45432.371527777781</v>
      </c>
      <c r="I173" s="21">
        <v>126000</v>
      </c>
      <c r="J173" s="21">
        <v>126000</v>
      </c>
      <c r="K173" s="22" t="s">
        <v>11</v>
      </c>
      <c r="L173" s="22" t="s">
        <v>10</v>
      </c>
      <c r="M173" s="19" t="s">
        <v>55</v>
      </c>
      <c r="N173" s="19" t="s">
        <v>55</v>
      </c>
      <c r="O173" s="23">
        <v>126000</v>
      </c>
      <c r="P173" s="19">
        <v>1222470556</v>
      </c>
      <c r="Q173" s="19"/>
      <c r="R173" s="19"/>
      <c r="S173" s="23">
        <v>0</v>
      </c>
      <c r="T173" s="23">
        <v>0</v>
      </c>
      <c r="U173" s="19"/>
      <c r="V173" s="20"/>
      <c r="W173" s="19"/>
      <c r="X173" s="23">
        <v>0</v>
      </c>
      <c r="Y173" s="23">
        <v>0</v>
      </c>
      <c r="Z173" s="23">
        <v>0</v>
      </c>
      <c r="AA173" s="19"/>
      <c r="AB173" s="20"/>
      <c r="AC173" s="19"/>
      <c r="AD173" s="23">
        <v>0</v>
      </c>
      <c r="AE173" s="19" t="s">
        <v>56</v>
      </c>
      <c r="AF173" s="20">
        <v>45429</v>
      </c>
      <c r="AG173" s="20">
        <v>45447</v>
      </c>
      <c r="AH173" s="20"/>
      <c r="AI173" s="23">
        <v>126000</v>
      </c>
      <c r="AJ173" s="23">
        <v>126000</v>
      </c>
      <c r="AK173" s="23">
        <v>126000</v>
      </c>
      <c r="AL173" s="23">
        <v>0</v>
      </c>
      <c r="AM173" s="23">
        <v>298910</v>
      </c>
      <c r="AN173" s="23">
        <v>0</v>
      </c>
      <c r="AO173" s="23">
        <v>0</v>
      </c>
      <c r="AP173" s="23">
        <v>0</v>
      </c>
      <c r="AQ173" s="23">
        <v>0</v>
      </c>
      <c r="AR173" s="23">
        <v>0</v>
      </c>
      <c r="AS173" s="23">
        <v>0</v>
      </c>
      <c r="AT173" s="19"/>
      <c r="AU173" s="23">
        <v>0</v>
      </c>
      <c r="AV173" s="19"/>
      <c r="AW173" s="19"/>
      <c r="AX173" s="19"/>
      <c r="AY173" s="23">
        <v>126000</v>
      </c>
    </row>
    <row r="174" spans="1:51" hidden="1" x14ac:dyDescent="0.2">
      <c r="A174" s="19">
        <v>800212422</v>
      </c>
      <c r="B174" s="19" t="s">
        <v>15</v>
      </c>
      <c r="C174" s="19" t="s">
        <v>16</v>
      </c>
      <c r="D174" s="19">
        <v>1215657</v>
      </c>
      <c r="E174" s="19" t="s">
        <v>477</v>
      </c>
      <c r="F174" s="19" t="s">
        <v>478</v>
      </c>
      <c r="G174" s="20">
        <v>45427.28402777778</v>
      </c>
      <c r="H174" s="20">
        <v>45427.390972222223</v>
      </c>
      <c r="I174" s="21">
        <v>155411</v>
      </c>
      <c r="J174" s="21">
        <v>155411</v>
      </c>
      <c r="K174" s="22" t="s">
        <v>13</v>
      </c>
      <c r="L174" s="22" t="s">
        <v>10</v>
      </c>
      <c r="M174" s="19" t="s">
        <v>55</v>
      </c>
      <c r="N174" s="19" t="s">
        <v>55</v>
      </c>
      <c r="O174" s="23">
        <v>155411</v>
      </c>
      <c r="P174" s="19">
        <v>1222465155</v>
      </c>
      <c r="Q174" s="19"/>
      <c r="R174" s="19"/>
      <c r="S174" s="23">
        <v>0</v>
      </c>
      <c r="T174" s="23">
        <v>0</v>
      </c>
      <c r="U174" s="19"/>
      <c r="V174" s="20"/>
      <c r="W174" s="19"/>
      <c r="X174" s="23">
        <v>0</v>
      </c>
      <c r="Y174" s="23">
        <v>0</v>
      </c>
      <c r="Z174" s="23">
        <v>0</v>
      </c>
      <c r="AA174" s="19"/>
      <c r="AB174" s="20"/>
      <c r="AC174" s="19"/>
      <c r="AD174" s="23">
        <v>0</v>
      </c>
      <c r="AE174" s="19" t="s">
        <v>56</v>
      </c>
      <c r="AF174" s="20">
        <v>45427</v>
      </c>
      <c r="AG174" s="20">
        <v>45427</v>
      </c>
      <c r="AH174" s="20"/>
      <c r="AI174" s="23">
        <v>159911</v>
      </c>
      <c r="AJ174" s="23">
        <v>155411</v>
      </c>
      <c r="AK174" s="23">
        <v>159911</v>
      </c>
      <c r="AL174" s="23">
        <v>4500</v>
      </c>
      <c r="AM174" s="23">
        <v>159911</v>
      </c>
      <c r="AN174" s="23">
        <v>0</v>
      </c>
      <c r="AO174" s="23">
        <v>0</v>
      </c>
      <c r="AP174" s="23">
        <v>0</v>
      </c>
      <c r="AQ174" s="23">
        <v>0</v>
      </c>
      <c r="AR174" s="23">
        <v>0</v>
      </c>
      <c r="AS174" s="23">
        <v>0</v>
      </c>
      <c r="AT174" s="19"/>
      <c r="AU174" s="23">
        <v>0</v>
      </c>
      <c r="AV174" s="19"/>
      <c r="AW174" s="19"/>
      <c r="AX174" s="19"/>
      <c r="AY174" s="23">
        <v>155411</v>
      </c>
    </row>
    <row r="175" spans="1:51" hidden="1" x14ac:dyDescent="0.2">
      <c r="A175" s="19">
        <v>800212422</v>
      </c>
      <c r="B175" s="19" t="s">
        <v>15</v>
      </c>
      <c r="C175" s="19" t="s">
        <v>16</v>
      </c>
      <c r="D175" s="19">
        <v>1300789</v>
      </c>
      <c r="E175" s="19" t="s">
        <v>339</v>
      </c>
      <c r="F175" s="19" t="s">
        <v>340</v>
      </c>
      <c r="G175" s="20">
        <v>45481.625694444447</v>
      </c>
      <c r="H175" s="20">
        <v>45527.474305555559</v>
      </c>
      <c r="I175" s="21">
        <v>64479</v>
      </c>
      <c r="J175" s="21">
        <v>64479</v>
      </c>
      <c r="K175" s="22" t="s">
        <v>13</v>
      </c>
      <c r="L175" s="22" t="s">
        <v>10</v>
      </c>
      <c r="M175" s="19" t="e">
        <v>#N/A</v>
      </c>
      <c r="N175" s="19" t="s">
        <v>341</v>
      </c>
      <c r="O175" s="23">
        <v>60000</v>
      </c>
      <c r="P175" s="19">
        <v>1222514110</v>
      </c>
      <c r="Q175" s="19"/>
      <c r="R175" s="19"/>
      <c r="S175" s="23">
        <v>0</v>
      </c>
      <c r="T175" s="23">
        <v>0</v>
      </c>
      <c r="U175" s="19"/>
      <c r="V175" s="20"/>
      <c r="W175" s="19"/>
      <c r="X175" s="23">
        <v>0</v>
      </c>
      <c r="Y175" s="23">
        <v>0</v>
      </c>
      <c r="Z175" s="23">
        <v>0</v>
      </c>
      <c r="AA175" s="19"/>
      <c r="AB175" s="20"/>
      <c r="AC175" s="19"/>
      <c r="AD175" s="23">
        <v>0</v>
      </c>
      <c r="AE175" s="19" t="s">
        <v>77</v>
      </c>
      <c r="AF175" s="20">
        <v>45481</v>
      </c>
      <c r="AG175" s="20">
        <v>45537</v>
      </c>
      <c r="AH175" s="20"/>
      <c r="AI175" s="23">
        <v>64479</v>
      </c>
      <c r="AJ175" s="23">
        <v>64479</v>
      </c>
      <c r="AK175" s="23">
        <v>60000</v>
      </c>
      <c r="AL175" s="23">
        <v>0</v>
      </c>
      <c r="AM175" s="23">
        <v>60000</v>
      </c>
      <c r="AN175" s="23">
        <v>0</v>
      </c>
      <c r="AO175" s="23">
        <v>0</v>
      </c>
      <c r="AP175" s="23">
        <v>4479</v>
      </c>
      <c r="AQ175" s="23">
        <v>0</v>
      </c>
      <c r="AR175" s="23">
        <v>0</v>
      </c>
      <c r="AS175" s="23">
        <v>0</v>
      </c>
      <c r="AT175" s="19"/>
      <c r="AU175" s="23">
        <v>4479</v>
      </c>
      <c r="AV175" s="19" t="s">
        <v>78</v>
      </c>
      <c r="AW175" s="19" t="s">
        <v>342</v>
      </c>
      <c r="AX175" s="19" t="s">
        <v>293</v>
      </c>
      <c r="AY175" s="23">
        <v>60000</v>
      </c>
    </row>
    <row r="176" spans="1:51" hidden="1" x14ac:dyDescent="0.2">
      <c r="A176" s="19">
        <v>800212422</v>
      </c>
      <c r="B176" s="19" t="s">
        <v>15</v>
      </c>
      <c r="C176" s="19" t="s">
        <v>16</v>
      </c>
      <c r="D176" s="19">
        <v>1301006</v>
      </c>
      <c r="E176" s="19" t="s">
        <v>343</v>
      </c>
      <c r="F176" s="19" t="s">
        <v>344</v>
      </c>
      <c r="G176" s="20">
        <v>45482.388888888891</v>
      </c>
      <c r="H176" s="20">
        <v>45490.370833333334</v>
      </c>
      <c r="I176" s="21">
        <v>64479</v>
      </c>
      <c r="J176" s="21">
        <v>64479</v>
      </c>
      <c r="K176" s="22" t="s">
        <v>13</v>
      </c>
      <c r="L176" s="22" t="s">
        <v>10</v>
      </c>
      <c r="M176" s="19" t="e">
        <v>#N/A</v>
      </c>
      <c r="N176" s="19" t="s">
        <v>341</v>
      </c>
      <c r="O176" s="23">
        <v>59979</v>
      </c>
      <c r="P176" s="19">
        <v>1222506133</v>
      </c>
      <c r="Q176" s="19"/>
      <c r="R176" s="19"/>
      <c r="S176" s="23">
        <v>0</v>
      </c>
      <c r="T176" s="23">
        <v>0</v>
      </c>
      <c r="U176" s="19"/>
      <c r="V176" s="20"/>
      <c r="W176" s="19"/>
      <c r="X176" s="23">
        <v>0</v>
      </c>
      <c r="Y176" s="23">
        <v>0</v>
      </c>
      <c r="Z176" s="23">
        <v>0</v>
      </c>
      <c r="AA176" s="19"/>
      <c r="AB176" s="20"/>
      <c r="AC176" s="19"/>
      <c r="AD176" s="23">
        <v>0</v>
      </c>
      <c r="AE176" s="19" t="s">
        <v>77</v>
      </c>
      <c r="AF176" s="20">
        <v>45483</v>
      </c>
      <c r="AG176" s="20">
        <v>45505</v>
      </c>
      <c r="AH176" s="20"/>
      <c r="AI176" s="23">
        <v>64479</v>
      </c>
      <c r="AJ176" s="23">
        <v>64479</v>
      </c>
      <c r="AK176" s="23">
        <v>59979</v>
      </c>
      <c r="AL176" s="23">
        <v>0</v>
      </c>
      <c r="AM176" s="23">
        <v>64479</v>
      </c>
      <c r="AN176" s="23">
        <v>0</v>
      </c>
      <c r="AO176" s="23">
        <v>0</v>
      </c>
      <c r="AP176" s="23">
        <v>4500</v>
      </c>
      <c r="AQ176" s="23">
        <v>0</v>
      </c>
      <c r="AR176" s="23">
        <v>0</v>
      </c>
      <c r="AS176" s="23">
        <v>0</v>
      </c>
      <c r="AT176" s="19"/>
      <c r="AU176" s="23">
        <v>4500</v>
      </c>
      <c r="AV176" s="19" t="s">
        <v>78</v>
      </c>
      <c r="AW176" s="19" t="s">
        <v>345</v>
      </c>
      <c r="AX176" s="19" t="s">
        <v>109</v>
      </c>
      <c r="AY176" s="23">
        <v>59979</v>
      </c>
    </row>
    <row r="177" spans="1:51" hidden="1" x14ac:dyDescent="0.2">
      <c r="A177" s="19">
        <v>800212422</v>
      </c>
      <c r="B177" s="19" t="s">
        <v>15</v>
      </c>
      <c r="C177" s="19" t="s">
        <v>16</v>
      </c>
      <c r="D177" s="19">
        <v>1222864</v>
      </c>
      <c r="E177" s="19" t="s">
        <v>884</v>
      </c>
      <c r="F177" s="19" t="s">
        <v>885</v>
      </c>
      <c r="G177" s="20">
        <v>45447.665972222225</v>
      </c>
      <c r="H177" s="20">
        <v>45482.6</v>
      </c>
      <c r="I177" s="21">
        <v>79795386</v>
      </c>
      <c r="J177" s="21">
        <v>79795386</v>
      </c>
      <c r="K177" s="22" t="s">
        <v>13</v>
      </c>
      <c r="L177" s="22" t="s">
        <v>10</v>
      </c>
      <c r="M177" s="19" t="s">
        <v>488</v>
      </c>
      <c r="N177" s="19" t="s">
        <v>341</v>
      </c>
      <c r="O177" s="23">
        <v>35019021</v>
      </c>
      <c r="P177" s="19">
        <v>1222505250</v>
      </c>
      <c r="Q177" s="19"/>
      <c r="R177" s="19"/>
      <c r="S177" s="23">
        <v>0</v>
      </c>
      <c r="T177" s="23">
        <v>0</v>
      </c>
      <c r="U177" s="19"/>
      <c r="V177" s="20"/>
      <c r="W177" s="19"/>
      <c r="X177" s="23">
        <v>0</v>
      </c>
      <c r="Y177" s="23">
        <v>0</v>
      </c>
      <c r="Z177" s="23">
        <v>0</v>
      </c>
      <c r="AA177" s="19"/>
      <c r="AB177" s="20"/>
      <c r="AC177" s="19"/>
      <c r="AD177" s="23">
        <v>0</v>
      </c>
      <c r="AE177" s="19" t="s">
        <v>77</v>
      </c>
      <c r="AF177" s="20">
        <v>45447</v>
      </c>
      <c r="AG177" s="20">
        <v>45485</v>
      </c>
      <c r="AH177" s="20"/>
      <c r="AI177" s="23">
        <v>79795386</v>
      </c>
      <c r="AJ177" s="23">
        <v>79795386</v>
      </c>
      <c r="AK177" s="23">
        <v>35733695</v>
      </c>
      <c r="AL177" s="23">
        <v>0</v>
      </c>
      <c r="AM177" s="23">
        <v>79795386</v>
      </c>
      <c r="AN177" s="23">
        <v>714674</v>
      </c>
      <c r="AO177" s="23">
        <v>0</v>
      </c>
      <c r="AP177" s="23">
        <v>44061691</v>
      </c>
      <c r="AQ177" s="23">
        <v>0</v>
      </c>
      <c r="AR177" s="23">
        <v>0</v>
      </c>
      <c r="AS177" s="23">
        <v>0</v>
      </c>
      <c r="AT177" s="19"/>
      <c r="AU177" s="23">
        <v>44061691</v>
      </c>
      <c r="AV177" s="19" t="s">
        <v>78</v>
      </c>
      <c r="AW177" s="19" t="s">
        <v>886</v>
      </c>
      <c r="AX177" s="19" t="s">
        <v>109</v>
      </c>
      <c r="AY177" s="23">
        <v>35733695</v>
      </c>
    </row>
    <row r="178" spans="1:51" hidden="1" x14ac:dyDescent="0.2">
      <c r="A178" s="19">
        <v>800212422</v>
      </c>
      <c r="B178" s="19" t="s">
        <v>15</v>
      </c>
      <c r="C178" s="19" t="s">
        <v>16</v>
      </c>
      <c r="D178" s="19">
        <v>1214530</v>
      </c>
      <c r="E178" s="19" t="s">
        <v>852</v>
      </c>
      <c r="F178" s="19" t="s">
        <v>853</v>
      </c>
      <c r="G178" s="20">
        <v>45421.63958333333</v>
      </c>
      <c r="H178" s="20">
        <v>45454.387499999997</v>
      </c>
      <c r="I178" s="21">
        <v>36625086</v>
      </c>
      <c r="J178" s="21">
        <v>36625086</v>
      </c>
      <c r="K178" s="22" t="s">
        <v>13</v>
      </c>
      <c r="L178" s="22" t="s">
        <v>10</v>
      </c>
      <c r="M178" s="19" t="s">
        <v>341</v>
      </c>
      <c r="N178" s="19" t="s">
        <v>341</v>
      </c>
      <c r="O178" s="23">
        <v>26737635</v>
      </c>
      <c r="P178" s="19">
        <v>1222475593</v>
      </c>
      <c r="Q178" s="19"/>
      <c r="R178" s="19"/>
      <c r="S178" s="23">
        <v>0</v>
      </c>
      <c r="T178" s="23">
        <v>0</v>
      </c>
      <c r="U178" s="19"/>
      <c r="V178" s="20"/>
      <c r="W178" s="19"/>
      <c r="X178" s="23">
        <v>0</v>
      </c>
      <c r="Y178" s="23">
        <v>0</v>
      </c>
      <c r="Z178" s="23">
        <v>0</v>
      </c>
      <c r="AA178" s="19"/>
      <c r="AB178" s="20"/>
      <c r="AC178" s="19"/>
      <c r="AD178" s="23">
        <v>0</v>
      </c>
      <c r="AE178" s="19" t="s">
        <v>77</v>
      </c>
      <c r="AF178" s="20">
        <v>45421</v>
      </c>
      <c r="AG178" s="20">
        <v>45454</v>
      </c>
      <c r="AH178" s="20"/>
      <c r="AI178" s="23">
        <v>36625086</v>
      </c>
      <c r="AJ178" s="23">
        <v>36625086</v>
      </c>
      <c r="AK178" s="23">
        <v>27283301</v>
      </c>
      <c r="AL178" s="23">
        <v>0</v>
      </c>
      <c r="AM178" s="23">
        <v>36625086</v>
      </c>
      <c r="AN178" s="23">
        <v>545666</v>
      </c>
      <c r="AO178" s="23">
        <v>0</v>
      </c>
      <c r="AP178" s="23">
        <v>9341785</v>
      </c>
      <c r="AQ178" s="23">
        <v>0</v>
      </c>
      <c r="AR178" s="23">
        <v>0</v>
      </c>
      <c r="AS178" s="23">
        <v>0</v>
      </c>
      <c r="AT178" s="19"/>
      <c r="AU178" s="23">
        <v>9341785</v>
      </c>
      <c r="AV178" s="19" t="s">
        <v>78</v>
      </c>
      <c r="AW178" s="19" t="s">
        <v>854</v>
      </c>
      <c r="AX178" s="19" t="s">
        <v>293</v>
      </c>
      <c r="AY178" s="23">
        <v>27283301</v>
      </c>
    </row>
    <row r="179" spans="1:51" hidden="1" x14ac:dyDescent="0.2">
      <c r="A179" s="19">
        <v>800212422</v>
      </c>
      <c r="B179" s="19" t="s">
        <v>15</v>
      </c>
      <c r="C179" s="19" t="s">
        <v>16</v>
      </c>
      <c r="D179" s="19">
        <v>1216644</v>
      </c>
      <c r="E179" s="19" t="s">
        <v>844</v>
      </c>
      <c r="F179" s="19" t="s">
        <v>845</v>
      </c>
      <c r="G179" s="20">
        <v>45429.383333333331</v>
      </c>
      <c r="H179" s="20">
        <v>45454.387499999997</v>
      </c>
      <c r="I179" s="21">
        <v>32023937</v>
      </c>
      <c r="J179" s="21">
        <v>32023937</v>
      </c>
      <c r="K179" s="22" t="s">
        <v>13</v>
      </c>
      <c r="L179" s="22" t="s">
        <v>10</v>
      </c>
      <c r="M179" s="19" t="s">
        <v>341</v>
      </c>
      <c r="N179" s="19" t="s">
        <v>341</v>
      </c>
      <c r="O179" s="23">
        <v>22156745</v>
      </c>
      <c r="P179" s="19">
        <v>1222472515</v>
      </c>
      <c r="Q179" s="19"/>
      <c r="R179" s="19"/>
      <c r="S179" s="23">
        <v>0</v>
      </c>
      <c r="T179" s="23">
        <v>0</v>
      </c>
      <c r="U179" s="19"/>
      <c r="V179" s="20"/>
      <c r="W179" s="19"/>
      <c r="X179" s="23">
        <v>0</v>
      </c>
      <c r="Y179" s="23">
        <v>0</v>
      </c>
      <c r="Z179" s="23">
        <v>0</v>
      </c>
      <c r="AA179" s="19"/>
      <c r="AB179" s="20"/>
      <c r="AC179" s="19"/>
      <c r="AD179" s="23">
        <v>0</v>
      </c>
      <c r="AE179" s="19" t="s">
        <v>77</v>
      </c>
      <c r="AF179" s="20">
        <v>45429</v>
      </c>
      <c r="AG179" s="20">
        <v>45454</v>
      </c>
      <c r="AH179" s="20"/>
      <c r="AI179" s="23">
        <v>32025143</v>
      </c>
      <c r="AJ179" s="23">
        <v>32023937</v>
      </c>
      <c r="AK179" s="23">
        <v>22610154</v>
      </c>
      <c r="AL179" s="23">
        <v>1206</v>
      </c>
      <c r="AM179" s="23">
        <v>32023937</v>
      </c>
      <c r="AN179" s="23">
        <v>452203</v>
      </c>
      <c r="AO179" s="23">
        <v>0</v>
      </c>
      <c r="AP179" s="23">
        <v>9414989</v>
      </c>
      <c r="AQ179" s="23">
        <v>0</v>
      </c>
      <c r="AR179" s="23">
        <v>0</v>
      </c>
      <c r="AS179" s="23">
        <v>0</v>
      </c>
      <c r="AT179" s="19"/>
      <c r="AU179" s="23">
        <v>9414989</v>
      </c>
      <c r="AV179" s="19" t="s">
        <v>78</v>
      </c>
      <c r="AW179" s="19" t="s">
        <v>736</v>
      </c>
      <c r="AX179" s="19" t="s">
        <v>293</v>
      </c>
      <c r="AY179" s="23">
        <v>22608948</v>
      </c>
    </row>
    <row r="180" spans="1:51" hidden="1" x14ac:dyDescent="0.2">
      <c r="A180" s="19">
        <v>800212422</v>
      </c>
      <c r="B180" s="19" t="s">
        <v>15</v>
      </c>
      <c r="C180" s="19" t="s">
        <v>16</v>
      </c>
      <c r="D180" s="19">
        <v>1306537</v>
      </c>
      <c r="E180" s="19" t="s">
        <v>839</v>
      </c>
      <c r="F180" s="19" t="s">
        <v>840</v>
      </c>
      <c r="G180" s="20">
        <v>45498.48333333333</v>
      </c>
      <c r="H180" s="20">
        <v>45527.611805555556</v>
      </c>
      <c r="I180" s="21">
        <v>28846993</v>
      </c>
      <c r="J180" s="21">
        <v>28508994</v>
      </c>
      <c r="K180" s="22" t="s">
        <v>13</v>
      </c>
      <c r="L180" s="22" t="s">
        <v>10</v>
      </c>
      <c r="M180" s="19" t="e">
        <v>#N/A</v>
      </c>
      <c r="N180" s="19" t="s">
        <v>341</v>
      </c>
      <c r="O180" s="23">
        <v>21408240</v>
      </c>
      <c r="P180" s="19">
        <v>1222515876</v>
      </c>
      <c r="Q180" s="19"/>
      <c r="R180" s="19"/>
      <c r="S180" s="23">
        <v>0</v>
      </c>
      <c r="T180" s="23">
        <v>0</v>
      </c>
      <c r="U180" s="19"/>
      <c r="V180" s="20"/>
      <c r="W180" s="19"/>
      <c r="X180" s="23">
        <v>0</v>
      </c>
      <c r="Y180" s="23">
        <v>0</v>
      </c>
      <c r="Z180" s="23">
        <v>0</v>
      </c>
      <c r="AA180" s="19"/>
      <c r="AB180" s="20"/>
      <c r="AC180" s="19"/>
      <c r="AD180" s="23">
        <v>0</v>
      </c>
      <c r="AE180" s="19" t="s">
        <v>77</v>
      </c>
      <c r="AF180" s="20">
        <v>45498</v>
      </c>
      <c r="AG180" s="20">
        <v>45537</v>
      </c>
      <c r="AH180" s="20"/>
      <c r="AI180" s="23">
        <v>28846993</v>
      </c>
      <c r="AJ180" s="23">
        <v>28508994</v>
      </c>
      <c r="AK180" s="23">
        <v>22190040</v>
      </c>
      <c r="AL180" s="23">
        <v>337999</v>
      </c>
      <c r="AM180" s="23">
        <v>28508994</v>
      </c>
      <c r="AN180" s="23">
        <v>443801</v>
      </c>
      <c r="AO180" s="23">
        <v>0</v>
      </c>
      <c r="AP180" s="23">
        <v>6656953</v>
      </c>
      <c r="AQ180" s="23">
        <v>0</v>
      </c>
      <c r="AR180" s="23">
        <v>0</v>
      </c>
      <c r="AS180" s="23">
        <v>0</v>
      </c>
      <c r="AT180" s="19"/>
      <c r="AU180" s="23">
        <v>6656953</v>
      </c>
      <c r="AV180" s="19" t="s">
        <v>78</v>
      </c>
      <c r="AW180" s="19" t="s">
        <v>841</v>
      </c>
      <c r="AX180" s="19" t="s">
        <v>293</v>
      </c>
      <c r="AY180" s="23">
        <v>21852041</v>
      </c>
    </row>
    <row r="181" spans="1:51" hidden="1" x14ac:dyDescent="0.2">
      <c r="A181" s="19">
        <v>800212422</v>
      </c>
      <c r="B181" s="19" t="s">
        <v>15</v>
      </c>
      <c r="C181" s="19" t="s">
        <v>16</v>
      </c>
      <c r="D181" s="19">
        <v>1214880</v>
      </c>
      <c r="E181" s="19" t="s">
        <v>875</v>
      </c>
      <c r="F181" s="19" t="s">
        <v>876</v>
      </c>
      <c r="G181" s="20">
        <v>45422.60833333333</v>
      </c>
      <c r="H181" s="20">
        <v>45454.387499999997</v>
      </c>
      <c r="I181" s="21">
        <v>45614027</v>
      </c>
      <c r="J181" s="21">
        <v>45614027</v>
      </c>
      <c r="K181" s="22" t="s">
        <v>13</v>
      </c>
      <c r="L181" s="22" t="s">
        <v>10</v>
      </c>
      <c r="M181" s="19" t="s">
        <v>341</v>
      </c>
      <c r="N181" s="19" t="s">
        <v>341</v>
      </c>
      <c r="O181" s="23">
        <v>21402875</v>
      </c>
      <c r="P181" s="19">
        <v>1222475577</v>
      </c>
      <c r="Q181" s="19"/>
      <c r="R181" s="19"/>
      <c r="S181" s="23">
        <v>0</v>
      </c>
      <c r="T181" s="23">
        <v>0</v>
      </c>
      <c r="U181" s="19"/>
      <c r="V181" s="20"/>
      <c r="W181" s="19"/>
      <c r="X181" s="23">
        <v>0</v>
      </c>
      <c r="Y181" s="23">
        <v>0</v>
      </c>
      <c r="Z181" s="23">
        <v>0</v>
      </c>
      <c r="AA181" s="19"/>
      <c r="AB181" s="20"/>
      <c r="AC181" s="19"/>
      <c r="AD181" s="23">
        <v>0</v>
      </c>
      <c r="AE181" s="19" t="s">
        <v>77</v>
      </c>
      <c r="AF181" s="20">
        <v>45422</v>
      </c>
      <c r="AG181" s="20">
        <v>45454</v>
      </c>
      <c r="AH181" s="20"/>
      <c r="AI181" s="23">
        <v>45614027</v>
      </c>
      <c r="AJ181" s="23">
        <v>45614027</v>
      </c>
      <c r="AK181" s="23">
        <v>21839668</v>
      </c>
      <c r="AL181" s="23">
        <v>0</v>
      </c>
      <c r="AM181" s="23">
        <v>45614027</v>
      </c>
      <c r="AN181" s="23">
        <v>436793</v>
      </c>
      <c r="AO181" s="23">
        <v>0</v>
      </c>
      <c r="AP181" s="23">
        <v>23774359</v>
      </c>
      <c r="AQ181" s="23">
        <v>0</v>
      </c>
      <c r="AR181" s="23">
        <v>0</v>
      </c>
      <c r="AS181" s="23">
        <v>0</v>
      </c>
      <c r="AT181" s="19"/>
      <c r="AU181" s="23">
        <v>23774359</v>
      </c>
      <c r="AV181" s="19" t="s">
        <v>78</v>
      </c>
      <c r="AW181" s="19" t="s">
        <v>877</v>
      </c>
      <c r="AX181" s="19" t="s">
        <v>293</v>
      </c>
      <c r="AY181" s="23">
        <v>21839668</v>
      </c>
    </row>
    <row r="182" spans="1:51" hidden="1" x14ac:dyDescent="0.2">
      <c r="A182" s="19">
        <v>800212422</v>
      </c>
      <c r="B182" s="19" t="s">
        <v>15</v>
      </c>
      <c r="C182" s="19" t="s">
        <v>16</v>
      </c>
      <c r="D182" s="19">
        <v>1222159</v>
      </c>
      <c r="E182" s="19" t="s">
        <v>834</v>
      </c>
      <c r="F182" s="19" t="s">
        <v>835</v>
      </c>
      <c r="G182" s="20">
        <v>45443.672222222223</v>
      </c>
      <c r="H182" s="20">
        <v>45482.6</v>
      </c>
      <c r="I182" s="21">
        <v>27691099</v>
      </c>
      <c r="J182" s="21">
        <v>27353101</v>
      </c>
      <c r="K182" s="22" t="s">
        <v>13</v>
      </c>
      <c r="L182" s="22" t="s">
        <v>10</v>
      </c>
      <c r="M182" s="19" t="s">
        <v>488</v>
      </c>
      <c r="N182" s="19" t="s">
        <v>341</v>
      </c>
      <c r="O182" s="23">
        <v>20233963</v>
      </c>
      <c r="P182" s="19">
        <v>1222493885</v>
      </c>
      <c r="Q182" s="19"/>
      <c r="R182" s="19"/>
      <c r="S182" s="23">
        <v>0</v>
      </c>
      <c r="T182" s="23">
        <v>0</v>
      </c>
      <c r="U182" s="19"/>
      <c r="V182" s="20"/>
      <c r="W182" s="19"/>
      <c r="X182" s="23">
        <v>0</v>
      </c>
      <c r="Y182" s="23">
        <v>0</v>
      </c>
      <c r="Z182" s="23">
        <v>0</v>
      </c>
      <c r="AA182" s="19"/>
      <c r="AB182" s="20"/>
      <c r="AC182" s="19"/>
      <c r="AD182" s="23">
        <v>0</v>
      </c>
      <c r="AE182" s="19" t="s">
        <v>77</v>
      </c>
      <c r="AF182" s="20">
        <v>45444</v>
      </c>
      <c r="AG182" s="20">
        <v>45485</v>
      </c>
      <c r="AH182" s="20"/>
      <c r="AI182" s="23">
        <v>27691099</v>
      </c>
      <c r="AJ182" s="23">
        <v>27353101</v>
      </c>
      <c r="AK182" s="23">
        <v>20991797</v>
      </c>
      <c r="AL182" s="23">
        <v>337998</v>
      </c>
      <c r="AM182" s="23">
        <v>27353101</v>
      </c>
      <c r="AN182" s="23">
        <v>419836</v>
      </c>
      <c r="AO182" s="23">
        <v>0</v>
      </c>
      <c r="AP182" s="23">
        <v>6699302</v>
      </c>
      <c r="AQ182" s="23">
        <v>0</v>
      </c>
      <c r="AR182" s="23">
        <v>0</v>
      </c>
      <c r="AS182" s="23">
        <v>0</v>
      </c>
      <c r="AT182" s="19"/>
      <c r="AU182" s="23">
        <v>6699302</v>
      </c>
      <c r="AV182" s="19" t="s">
        <v>78</v>
      </c>
      <c r="AW182" s="19" t="s">
        <v>836</v>
      </c>
      <c r="AX182" s="19" t="s">
        <v>109</v>
      </c>
      <c r="AY182" s="23">
        <v>20653799</v>
      </c>
    </row>
    <row r="183" spans="1:51" hidden="1" x14ac:dyDescent="0.2">
      <c r="A183" s="19">
        <v>800212422</v>
      </c>
      <c r="B183" s="19" t="s">
        <v>15</v>
      </c>
      <c r="C183" s="19" t="s">
        <v>16</v>
      </c>
      <c r="D183" s="19">
        <v>1218077</v>
      </c>
      <c r="E183" s="19" t="s">
        <v>826</v>
      </c>
      <c r="F183" s="19" t="s">
        <v>827</v>
      </c>
      <c r="G183" s="20">
        <v>45434.407638888886</v>
      </c>
      <c r="H183" s="20">
        <v>45454.387499999997</v>
      </c>
      <c r="I183" s="21">
        <v>22129218</v>
      </c>
      <c r="J183" s="21">
        <v>21791219</v>
      </c>
      <c r="K183" s="22" t="s">
        <v>13</v>
      </c>
      <c r="L183" s="22" t="s">
        <v>10</v>
      </c>
      <c r="M183" s="19" t="s">
        <v>341</v>
      </c>
      <c r="N183" s="19" t="s">
        <v>341</v>
      </c>
      <c r="O183" s="23">
        <v>19811432</v>
      </c>
      <c r="P183" s="19">
        <v>1222472728</v>
      </c>
      <c r="Q183" s="19"/>
      <c r="R183" s="19"/>
      <c r="S183" s="23">
        <v>0</v>
      </c>
      <c r="T183" s="23">
        <v>0</v>
      </c>
      <c r="U183" s="19"/>
      <c r="V183" s="20"/>
      <c r="W183" s="19"/>
      <c r="X183" s="23">
        <v>0</v>
      </c>
      <c r="Y183" s="23">
        <v>0</v>
      </c>
      <c r="Z183" s="23">
        <v>0</v>
      </c>
      <c r="AA183" s="19"/>
      <c r="AB183" s="20"/>
      <c r="AC183" s="19"/>
      <c r="AD183" s="23">
        <v>0</v>
      </c>
      <c r="AE183" s="19" t="s">
        <v>77</v>
      </c>
      <c r="AF183" s="20">
        <v>45434</v>
      </c>
      <c r="AG183" s="20">
        <v>45454</v>
      </c>
      <c r="AH183" s="20"/>
      <c r="AI183" s="23">
        <v>22129218</v>
      </c>
      <c r="AJ183" s="23">
        <v>21791219</v>
      </c>
      <c r="AK183" s="23">
        <v>20560644</v>
      </c>
      <c r="AL183" s="23">
        <v>337999</v>
      </c>
      <c r="AM183" s="23">
        <v>10267945</v>
      </c>
      <c r="AN183" s="23">
        <v>411213</v>
      </c>
      <c r="AO183" s="23">
        <v>0</v>
      </c>
      <c r="AP183" s="23">
        <v>1568574</v>
      </c>
      <c r="AQ183" s="23">
        <v>0</v>
      </c>
      <c r="AR183" s="23">
        <v>0</v>
      </c>
      <c r="AS183" s="23">
        <v>0</v>
      </c>
      <c r="AT183" s="19"/>
      <c r="AU183" s="23">
        <v>1568574</v>
      </c>
      <c r="AV183" s="19" t="s">
        <v>78</v>
      </c>
      <c r="AW183" s="19" t="s">
        <v>828</v>
      </c>
      <c r="AX183" s="19" t="s">
        <v>103</v>
      </c>
      <c r="AY183" s="23">
        <v>20222645</v>
      </c>
    </row>
    <row r="184" spans="1:51" hidden="1" x14ac:dyDescent="0.2">
      <c r="A184" s="19">
        <v>800212422</v>
      </c>
      <c r="B184" s="19" t="s">
        <v>15</v>
      </c>
      <c r="C184" s="19" t="s">
        <v>16</v>
      </c>
      <c r="D184" s="19">
        <v>1219064</v>
      </c>
      <c r="E184" s="19" t="s">
        <v>869</v>
      </c>
      <c r="F184" s="19" t="s">
        <v>870</v>
      </c>
      <c r="G184" s="20">
        <v>45436.602777777778</v>
      </c>
      <c r="H184" s="20">
        <v>45498.652777777781</v>
      </c>
      <c r="I184" s="21">
        <v>44490687</v>
      </c>
      <c r="J184" s="21">
        <v>44490687</v>
      </c>
      <c r="K184" s="22" t="s">
        <v>13</v>
      </c>
      <c r="L184" s="22" t="s">
        <v>10</v>
      </c>
      <c r="M184" s="19" t="s">
        <v>95</v>
      </c>
      <c r="N184" s="19" t="s">
        <v>341</v>
      </c>
      <c r="O184" s="23">
        <v>18860745</v>
      </c>
      <c r="P184" s="19">
        <v>1222515875</v>
      </c>
      <c r="Q184" s="19"/>
      <c r="R184" s="19"/>
      <c r="S184" s="23">
        <v>0</v>
      </c>
      <c r="T184" s="23">
        <v>0</v>
      </c>
      <c r="U184" s="19"/>
      <c r="V184" s="20"/>
      <c r="W184" s="19"/>
      <c r="X184" s="23">
        <v>0</v>
      </c>
      <c r="Y184" s="23">
        <v>0</v>
      </c>
      <c r="Z184" s="23">
        <v>0</v>
      </c>
      <c r="AA184" s="19"/>
      <c r="AB184" s="20"/>
      <c r="AC184" s="19"/>
      <c r="AD184" s="23">
        <v>0</v>
      </c>
      <c r="AE184" s="19" t="s">
        <v>77</v>
      </c>
      <c r="AF184" s="20">
        <v>45436</v>
      </c>
      <c r="AG184" s="20">
        <v>45537</v>
      </c>
      <c r="AH184" s="20"/>
      <c r="AI184" s="23">
        <v>44490687</v>
      </c>
      <c r="AJ184" s="23">
        <v>44490687</v>
      </c>
      <c r="AK184" s="23">
        <v>19245658</v>
      </c>
      <c r="AL184" s="23">
        <v>0</v>
      </c>
      <c r="AM184" s="23">
        <v>7336106</v>
      </c>
      <c r="AN184" s="23">
        <v>384913</v>
      </c>
      <c r="AO184" s="23">
        <v>0</v>
      </c>
      <c r="AP184" s="23">
        <v>25245029</v>
      </c>
      <c r="AQ184" s="23">
        <v>0</v>
      </c>
      <c r="AR184" s="23">
        <v>0</v>
      </c>
      <c r="AS184" s="23">
        <v>0</v>
      </c>
      <c r="AT184" s="19"/>
      <c r="AU184" s="23">
        <v>25245029</v>
      </c>
      <c r="AV184" s="19" t="s">
        <v>78</v>
      </c>
      <c r="AW184" s="19" t="s">
        <v>871</v>
      </c>
      <c r="AX184" s="19" t="s">
        <v>293</v>
      </c>
      <c r="AY184" s="23">
        <v>19245658</v>
      </c>
    </row>
    <row r="185" spans="1:51" hidden="1" x14ac:dyDescent="0.2">
      <c r="A185" s="19">
        <v>800212422</v>
      </c>
      <c r="B185" s="19" t="s">
        <v>15</v>
      </c>
      <c r="C185" s="19" t="s">
        <v>16</v>
      </c>
      <c r="D185" s="19">
        <v>1218657</v>
      </c>
      <c r="E185" s="19" t="s">
        <v>831</v>
      </c>
      <c r="F185" s="19" t="s">
        <v>832</v>
      </c>
      <c r="G185" s="20">
        <v>45435.615972222222</v>
      </c>
      <c r="H185" s="20">
        <v>45460.462500000001</v>
      </c>
      <c r="I185" s="21">
        <v>25012763</v>
      </c>
      <c r="J185" s="21">
        <v>25012763</v>
      </c>
      <c r="K185" s="22" t="s">
        <v>13</v>
      </c>
      <c r="L185" s="22" t="s">
        <v>10</v>
      </c>
      <c r="M185" s="19" t="s">
        <v>488</v>
      </c>
      <c r="N185" s="19" t="s">
        <v>341</v>
      </c>
      <c r="O185" s="23">
        <v>17601043</v>
      </c>
      <c r="P185" s="19">
        <v>1222505585</v>
      </c>
      <c r="Q185" s="19"/>
      <c r="R185" s="19"/>
      <c r="S185" s="23">
        <v>0</v>
      </c>
      <c r="T185" s="23">
        <v>0</v>
      </c>
      <c r="U185" s="19"/>
      <c r="V185" s="20"/>
      <c r="W185" s="19"/>
      <c r="X185" s="23">
        <v>0</v>
      </c>
      <c r="Y185" s="23">
        <v>0</v>
      </c>
      <c r="Z185" s="23">
        <v>0</v>
      </c>
      <c r="AA185" s="19"/>
      <c r="AB185" s="20"/>
      <c r="AC185" s="19"/>
      <c r="AD185" s="23">
        <v>0</v>
      </c>
      <c r="AE185" s="19" t="s">
        <v>77</v>
      </c>
      <c r="AF185" s="20">
        <v>45436</v>
      </c>
      <c r="AG185" s="20">
        <v>45475</v>
      </c>
      <c r="AH185" s="20"/>
      <c r="AI185" s="23">
        <v>25012763</v>
      </c>
      <c r="AJ185" s="23">
        <v>25012763</v>
      </c>
      <c r="AK185" s="23">
        <v>17960248</v>
      </c>
      <c r="AL185" s="23">
        <v>0</v>
      </c>
      <c r="AM185" s="23">
        <v>25012763</v>
      </c>
      <c r="AN185" s="23">
        <v>359205</v>
      </c>
      <c r="AO185" s="23">
        <v>0</v>
      </c>
      <c r="AP185" s="23">
        <v>7052515</v>
      </c>
      <c r="AQ185" s="23">
        <v>0</v>
      </c>
      <c r="AR185" s="23">
        <v>0</v>
      </c>
      <c r="AS185" s="23">
        <v>0</v>
      </c>
      <c r="AT185" s="19"/>
      <c r="AU185" s="23">
        <v>7052515</v>
      </c>
      <c r="AV185" s="19" t="s">
        <v>78</v>
      </c>
      <c r="AW185" s="19" t="s">
        <v>833</v>
      </c>
      <c r="AX185" s="19" t="s">
        <v>293</v>
      </c>
      <c r="AY185" s="23">
        <v>17960248</v>
      </c>
    </row>
    <row r="186" spans="1:51" hidden="1" x14ac:dyDescent="0.2">
      <c r="A186" s="19">
        <v>800212422</v>
      </c>
      <c r="B186" s="19" t="s">
        <v>15</v>
      </c>
      <c r="C186" s="19" t="s">
        <v>16</v>
      </c>
      <c r="D186" s="19">
        <v>1218134</v>
      </c>
      <c r="E186" s="19" t="s">
        <v>803</v>
      </c>
      <c r="F186" s="19" t="s">
        <v>804</v>
      </c>
      <c r="G186" s="20">
        <v>45434.486111111109</v>
      </c>
      <c r="H186" s="20">
        <v>45454.387499999997</v>
      </c>
      <c r="I186" s="21">
        <v>10547375</v>
      </c>
      <c r="J186" s="21">
        <v>10547375</v>
      </c>
      <c r="K186" s="22" t="s">
        <v>13</v>
      </c>
      <c r="L186" s="22" t="s">
        <v>10</v>
      </c>
      <c r="M186" s="19" t="s">
        <v>341</v>
      </c>
      <c r="N186" s="19" t="s">
        <v>341</v>
      </c>
      <c r="O186" s="23">
        <v>9279006</v>
      </c>
      <c r="P186" s="19">
        <v>1222475714</v>
      </c>
      <c r="Q186" s="19"/>
      <c r="R186" s="19"/>
      <c r="S186" s="23">
        <v>0</v>
      </c>
      <c r="T186" s="23">
        <v>0</v>
      </c>
      <c r="U186" s="19"/>
      <c r="V186" s="20"/>
      <c r="W186" s="19"/>
      <c r="X186" s="23">
        <v>0</v>
      </c>
      <c r="Y186" s="23">
        <v>0</v>
      </c>
      <c r="Z186" s="23">
        <v>0</v>
      </c>
      <c r="AA186" s="19"/>
      <c r="AB186" s="20"/>
      <c r="AC186" s="19"/>
      <c r="AD186" s="23">
        <v>0</v>
      </c>
      <c r="AE186" s="19" t="s">
        <v>77</v>
      </c>
      <c r="AF186" s="20">
        <v>45435</v>
      </c>
      <c r="AG186" s="20">
        <v>45454</v>
      </c>
      <c r="AH186" s="20"/>
      <c r="AI186" s="23">
        <v>10547375</v>
      </c>
      <c r="AJ186" s="23">
        <v>10547375</v>
      </c>
      <c r="AK186" s="23">
        <v>9468373</v>
      </c>
      <c r="AL186" s="23">
        <v>0</v>
      </c>
      <c r="AM186" s="23">
        <v>10547375</v>
      </c>
      <c r="AN186" s="23">
        <v>189367</v>
      </c>
      <c r="AO186" s="23">
        <v>0</v>
      </c>
      <c r="AP186" s="23">
        <v>1079002</v>
      </c>
      <c r="AQ186" s="23">
        <v>0</v>
      </c>
      <c r="AR186" s="23">
        <v>0</v>
      </c>
      <c r="AS186" s="23">
        <v>0</v>
      </c>
      <c r="AT186" s="19"/>
      <c r="AU186" s="23">
        <v>1079002</v>
      </c>
      <c r="AV186" s="19" t="s">
        <v>78</v>
      </c>
      <c r="AW186" s="19" t="s">
        <v>805</v>
      </c>
      <c r="AX186" s="19" t="s">
        <v>103</v>
      </c>
      <c r="AY186" s="23">
        <v>9468373</v>
      </c>
    </row>
    <row r="187" spans="1:51" hidden="1" x14ac:dyDescent="0.2">
      <c r="A187" s="19">
        <v>800212422</v>
      </c>
      <c r="B187" s="19" t="s">
        <v>15</v>
      </c>
      <c r="C187" s="19" t="s">
        <v>16</v>
      </c>
      <c r="D187" s="19">
        <v>1228860</v>
      </c>
      <c r="E187" s="19" t="s">
        <v>781</v>
      </c>
      <c r="F187" s="19" t="s">
        <v>782</v>
      </c>
      <c r="G187" s="20">
        <v>45464.60833333333</v>
      </c>
      <c r="H187" s="20">
        <v>45477.636805555558</v>
      </c>
      <c r="I187" s="21">
        <v>9852039</v>
      </c>
      <c r="J187" s="21">
        <v>9514040</v>
      </c>
      <c r="K187" s="22" t="s">
        <v>13</v>
      </c>
      <c r="L187" s="22" t="s">
        <v>10</v>
      </c>
      <c r="M187" s="19" t="s">
        <v>488</v>
      </c>
      <c r="N187" s="19" t="s">
        <v>341</v>
      </c>
      <c r="O187" s="23">
        <v>9266001</v>
      </c>
      <c r="P187" s="19">
        <v>1222485923</v>
      </c>
      <c r="Q187" s="19"/>
      <c r="R187" s="19"/>
      <c r="S187" s="23">
        <v>0</v>
      </c>
      <c r="T187" s="23">
        <v>0</v>
      </c>
      <c r="U187" s="19"/>
      <c r="V187" s="20"/>
      <c r="W187" s="19"/>
      <c r="X187" s="23">
        <v>0</v>
      </c>
      <c r="Y187" s="23">
        <v>0</v>
      </c>
      <c r="Z187" s="23">
        <v>0</v>
      </c>
      <c r="AA187" s="19"/>
      <c r="AB187" s="20"/>
      <c r="AC187" s="19"/>
      <c r="AD187" s="23">
        <v>0</v>
      </c>
      <c r="AE187" s="19" t="s">
        <v>77</v>
      </c>
      <c r="AF187" s="20">
        <v>45464</v>
      </c>
      <c r="AG187" s="20">
        <v>45481</v>
      </c>
      <c r="AH187" s="20"/>
      <c r="AI187" s="23">
        <v>9852039</v>
      </c>
      <c r="AJ187" s="23">
        <v>9514040</v>
      </c>
      <c r="AK187" s="23">
        <v>9800000</v>
      </c>
      <c r="AL187" s="23">
        <v>337999</v>
      </c>
      <c r="AM187" s="23">
        <v>9800000</v>
      </c>
      <c r="AN187" s="23">
        <v>196000</v>
      </c>
      <c r="AO187" s="23">
        <v>0</v>
      </c>
      <c r="AP187" s="23">
        <v>52039</v>
      </c>
      <c r="AQ187" s="23">
        <v>0</v>
      </c>
      <c r="AR187" s="23">
        <v>0</v>
      </c>
      <c r="AS187" s="23">
        <v>0</v>
      </c>
      <c r="AT187" s="19"/>
      <c r="AU187" s="23">
        <v>52039</v>
      </c>
      <c r="AV187" s="19" t="s">
        <v>78</v>
      </c>
      <c r="AW187" s="19" t="s">
        <v>783</v>
      </c>
      <c r="AX187" s="19" t="s">
        <v>109</v>
      </c>
      <c r="AY187" s="23">
        <v>9462001</v>
      </c>
    </row>
    <row r="188" spans="1:51" hidden="1" x14ac:dyDescent="0.2">
      <c r="A188" s="19">
        <v>800212422</v>
      </c>
      <c r="B188" s="19" t="s">
        <v>15</v>
      </c>
      <c r="C188" s="19" t="s">
        <v>16</v>
      </c>
      <c r="D188" s="19">
        <v>1221085</v>
      </c>
      <c r="E188" s="19" t="s">
        <v>778</v>
      </c>
      <c r="F188" s="19" t="s">
        <v>779</v>
      </c>
      <c r="G188" s="20">
        <v>45441.685416666667</v>
      </c>
      <c r="H188" s="20">
        <v>45482.6</v>
      </c>
      <c r="I188" s="21">
        <v>9115895</v>
      </c>
      <c r="J188" s="21">
        <v>9115895</v>
      </c>
      <c r="K188" s="22" t="s">
        <v>13</v>
      </c>
      <c r="L188" s="22" t="s">
        <v>10</v>
      </c>
      <c r="M188" s="19" t="s">
        <v>488</v>
      </c>
      <c r="N188" s="19" t="s">
        <v>341</v>
      </c>
      <c r="O188" s="23">
        <v>8817654</v>
      </c>
      <c r="P188" s="19">
        <v>1222505586</v>
      </c>
      <c r="Q188" s="19"/>
      <c r="R188" s="19"/>
      <c r="S188" s="23">
        <v>0</v>
      </c>
      <c r="T188" s="23">
        <v>0</v>
      </c>
      <c r="U188" s="19"/>
      <c r="V188" s="20"/>
      <c r="W188" s="19"/>
      <c r="X188" s="23">
        <v>0</v>
      </c>
      <c r="Y188" s="23">
        <v>0</v>
      </c>
      <c r="Z188" s="23">
        <v>0</v>
      </c>
      <c r="AA188" s="19"/>
      <c r="AB188" s="20"/>
      <c r="AC188" s="19"/>
      <c r="AD188" s="23">
        <v>0</v>
      </c>
      <c r="AE188" s="19" t="s">
        <v>77</v>
      </c>
      <c r="AF188" s="20">
        <v>45441</v>
      </c>
      <c r="AG188" s="20">
        <v>45485</v>
      </c>
      <c r="AH188" s="20"/>
      <c r="AI188" s="23">
        <v>9115895</v>
      </c>
      <c r="AJ188" s="23">
        <v>9115895</v>
      </c>
      <c r="AK188" s="23">
        <v>8997606</v>
      </c>
      <c r="AL188" s="23">
        <v>0</v>
      </c>
      <c r="AM188" s="23">
        <v>9115895</v>
      </c>
      <c r="AN188" s="23">
        <v>179952</v>
      </c>
      <c r="AO188" s="23">
        <v>0</v>
      </c>
      <c r="AP188" s="23">
        <v>118289</v>
      </c>
      <c r="AQ188" s="23">
        <v>0</v>
      </c>
      <c r="AR188" s="23">
        <v>0</v>
      </c>
      <c r="AS188" s="23">
        <v>0</v>
      </c>
      <c r="AT188" s="19"/>
      <c r="AU188" s="23">
        <v>118289</v>
      </c>
      <c r="AV188" s="19" t="s">
        <v>78</v>
      </c>
      <c r="AW188" s="19" t="s">
        <v>780</v>
      </c>
      <c r="AX188" s="19" t="s">
        <v>109</v>
      </c>
      <c r="AY188" s="23">
        <v>8997606</v>
      </c>
    </row>
    <row r="189" spans="1:51" hidden="1" x14ac:dyDescent="0.2">
      <c r="A189" s="19">
        <v>800212422</v>
      </c>
      <c r="B189" s="19" t="s">
        <v>15</v>
      </c>
      <c r="C189" s="19" t="s">
        <v>16</v>
      </c>
      <c r="D189" s="19">
        <v>1229764</v>
      </c>
      <c r="E189" s="19" t="s">
        <v>809</v>
      </c>
      <c r="F189" s="19" t="s">
        <v>810</v>
      </c>
      <c r="G189" s="20">
        <v>45468.353472222225</v>
      </c>
      <c r="H189" s="20">
        <v>45477.636805555558</v>
      </c>
      <c r="I189" s="21">
        <v>13102529</v>
      </c>
      <c r="J189" s="21">
        <v>13102529</v>
      </c>
      <c r="K189" s="22" t="s">
        <v>13</v>
      </c>
      <c r="L189" s="22" t="s">
        <v>10</v>
      </c>
      <c r="M189" s="19" t="s">
        <v>488</v>
      </c>
      <c r="N189" s="19" t="s">
        <v>341</v>
      </c>
      <c r="O189" s="23">
        <v>8669598</v>
      </c>
      <c r="P189" s="19">
        <v>1222485922</v>
      </c>
      <c r="Q189" s="19"/>
      <c r="R189" s="19"/>
      <c r="S189" s="23">
        <v>0</v>
      </c>
      <c r="T189" s="23">
        <v>0</v>
      </c>
      <c r="U189" s="19"/>
      <c r="V189" s="20"/>
      <c r="W189" s="19"/>
      <c r="X189" s="23">
        <v>0</v>
      </c>
      <c r="Y189" s="23">
        <v>0</v>
      </c>
      <c r="Z189" s="23">
        <v>0</v>
      </c>
      <c r="AA189" s="19"/>
      <c r="AB189" s="20"/>
      <c r="AC189" s="19"/>
      <c r="AD189" s="23">
        <v>0</v>
      </c>
      <c r="AE189" s="19" t="s">
        <v>77</v>
      </c>
      <c r="AF189" s="20">
        <v>45468</v>
      </c>
      <c r="AG189" s="20">
        <v>45481</v>
      </c>
      <c r="AH189" s="20"/>
      <c r="AI189" s="23">
        <v>13102529</v>
      </c>
      <c r="AJ189" s="23">
        <v>13102529</v>
      </c>
      <c r="AK189" s="23">
        <v>8846529</v>
      </c>
      <c r="AL189" s="23">
        <v>0</v>
      </c>
      <c r="AM189" s="23">
        <v>4985750</v>
      </c>
      <c r="AN189" s="23">
        <v>176931</v>
      </c>
      <c r="AO189" s="23">
        <v>0</v>
      </c>
      <c r="AP189" s="23">
        <v>4256000</v>
      </c>
      <c r="AQ189" s="23">
        <v>0</v>
      </c>
      <c r="AR189" s="23">
        <v>0</v>
      </c>
      <c r="AS189" s="23">
        <v>0</v>
      </c>
      <c r="AT189" s="19"/>
      <c r="AU189" s="23">
        <v>4256000</v>
      </c>
      <c r="AV189" s="19" t="s">
        <v>78</v>
      </c>
      <c r="AW189" s="19" t="s">
        <v>811</v>
      </c>
      <c r="AX189" s="19" t="s">
        <v>293</v>
      </c>
      <c r="AY189" s="23">
        <v>8846529</v>
      </c>
    </row>
    <row r="190" spans="1:51" hidden="1" x14ac:dyDescent="0.2">
      <c r="A190" s="19">
        <v>800212422</v>
      </c>
      <c r="B190" s="19" t="s">
        <v>15</v>
      </c>
      <c r="C190" s="19" t="s">
        <v>16</v>
      </c>
      <c r="D190" s="19">
        <v>1228918</v>
      </c>
      <c r="E190" s="19" t="s">
        <v>759</v>
      </c>
      <c r="F190" s="19" t="s">
        <v>760</v>
      </c>
      <c r="G190" s="20">
        <v>45464.659722222219</v>
      </c>
      <c r="H190" s="20">
        <v>45482.6</v>
      </c>
      <c r="I190" s="21">
        <v>7962789</v>
      </c>
      <c r="J190" s="21">
        <v>7962789</v>
      </c>
      <c r="K190" s="22" t="s">
        <v>13</v>
      </c>
      <c r="L190" s="22" t="s">
        <v>10</v>
      </c>
      <c r="M190" s="19" t="s">
        <v>488</v>
      </c>
      <c r="N190" s="19" t="s">
        <v>341</v>
      </c>
      <c r="O190" s="23">
        <v>4635491</v>
      </c>
      <c r="P190" s="19">
        <v>1222505587</v>
      </c>
      <c r="Q190" s="19"/>
      <c r="R190" s="19"/>
      <c r="S190" s="23">
        <v>0</v>
      </c>
      <c r="T190" s="23">
        <v>0</v>
      </c>
      <c r="U190" s="19"/>
      <c r="V190" s="20"/>
      <c r="W190" s="19"/>
      <c r="X190" s="23">
        <v>0</v>
      </c>
      <c r="Y190" s="23">
        <v>0</v>
      </c>
      <c r="Z190" s="23">
        <v>0</v>
      </c>
      <c r="AA190" s="19"/>
      <c r="AB190" s="20"/>
      <c r="AC190" s="19"/>
      <c r="AD190" s="23">
        <v>0</v>
      </c>
      <c r="AE190" s="19" t="s">
        <v>77</v>
      </c>
      <c r="AF190" s="20">
        <v>45464</v>
      </c>
      <c r="AG190" s="20">
        <v>45485</v>
      </c>
      <c r="AH190" s="20"/>
      <c r="AI190" s="23">
        <v>7962789</v>
      </c>
      <c r="AJ190" s="23">
        <v>7962789</v>
      </c>
      <c r="AK190" s="23">
        <v>4730093</v>
      </c>
      <c r="AL190" s="23">
        <v>0</v>
      </c>
      <c r="AM190" s="23">
        <v>7962789</v>
      </c>
      <c r="AN190" s="23">
        <v>94602</v>
      </c>
      <c r="AO190" s="23">
        <v>0</v>
      </c>
      <c r="AP190" s="23">
        <v>3232696</v>
      </c>
      <c r="AQ190" s="23">
        <v>0</v>
      </c>
      <c r="AR190" s="23">
        <v>0</v>
      </c>
      <c r="AS190" s="23">
        <v>0</v>
      </c>
      <c r="AT190" s="19"/>
      <c r="AU190" s="23">
        <v>3232696</v>
      </c>
      <c r="AV190" s="19" t="s">
        <v>78</v>
      </c>
      <c r="AW190" s="19" t="s">
        <v>761</v>
      </c>
      <c r="AX190" s="19" t="s">
        <v>80</v>
      </c>
      <c r="AY190" s="23">
        <v>4730093</v>
      </c>
    </row>
    <row r="191" spans="1:51" hidden="1" x14ac:dyDescent="0.2">
      <c r="A191" s="19">
        <v>800212422</v>
      </c>
      <c r="B191" s="19" t="s">
        <v>15</v>
      </c>
      <c r="C191" s="19" t="s">
        <v>16</v>
      </c>
      <c r="D191" s="19">
        <v>1313307</v>
      </c>
      <c r="E191" s="19" t="s">
        <v>691</v>
      </c>
      <c r="F191" s="19" t="s">
        <v>692</v>
      </c>
      <c r="G191" s="20">
        <v>45519.427777777775</v>
      </c>
      <c r="H191" s="20">
        <v>45527.474305555559</v>
      </c>
      <c r="I191" s="21">
        <v>3096846</v>
      </c>
      <c r="J191" s="21">
        <v>3096846</v>
      </c>
      <c r="K191" s="22" t="s">
        <v>13</v>
      </c>
      <c r="L191" s="22" t="s">
        <v>10</v>
      </c>
      <c r="M191" s="19" t="e">
        <v>#N/A</v>
      </c>
      <c r="N191" s="19" t="s">
        <v>341</v>
      </c>
      <c r="O191" s="23">
        <v>1831555</v>
      </c>
      <c r="P191" s="19">
        <v>1222513002</v>
      </c>
      <c r="Q191" s="19"/>
      <c r="R191" s="19"/>
      <c r="S191" s="23">
        <v>0</v>
      </c>
      <c r="T191" s="23">
        <v>0</v>
      </c>
      <c r="U191" s="19"/>
      <c r="V191" s="20"/>
      <c r="W191" s="19"/>
      <c r="X191" s="23">
        <v>0</v>
      </c>
      <c r="Y191" s="23">
        <v>0</v>
      </c>
      <c r="Z191" s="23">
        <v>0</v>
      </c>
      <c r="AA191" s="19"/>
      <c r="AB191" s="20"/>
      <c r="AC191" s="19"/>
      <c r="AD191" s="23">
        <v>0</v>
      </c>
      <c r="AE191" s="19" t="s">
        <v>77</v>
      </c>
      <c r="AF191" s="20">
        <v>45519</v>
      </c>
      <c r="AG191" s="20">
        <v>45537</v>
      </c>
      <c r="AH191" s="20"/>
      <c r="AI191" s="23">
        <v>3096846</v>
      </c>
      <c r="AJ191" s="23">
        <v>3096846</v>
      </c>
      <c r="AK191" s="23">
        <v>1868934</v>
      </c>
      <c r="AL191" s="23">
        <v>0</v>
      </c>
      <c r="AM191" s="23">
        <v>1525042</v>
      </c>
      <c r="AN191" s="23">
        <v>37379</v>
      </c>
      <c r="AO191" s="23">
        <v>0</v>
      </c>
      <c r="AP191" s="23">
        <v>1227912</v>
      </c>
      <c r="AQ191" s="23">
        <v>0</v>
      </c>
      <c r="AR191" s="23">
        <v>0</v>
      </c>
      <c r="AS191" s="23">
        <v>0</v>
      </c>
      <c r="AT191" s="19"/>
      <c r="AU191" s="23">
        <v>1227912</v>
      </c>
      <c r="AV191" s="19" t="s">
        <v>78</v>
      </c>
      <c r="AW191" s="19" t="s">
        <v>693</v>
      </c>
      <c r="AX191" s="19" t="s">
        <v>293</v>
      </c>
      <c r="AY191" s="23">
        <v>1868934</v>
      </c>
    </row>
    <row r="192" spans="1:51" hidden="1" x14ac:dyDescent="0.2">
      <c r="A192" s="19">
        <v>800212422</v>
      </c>
      <c r="B192" s="19" t="s">
        <v>15</v>
      </c>
      <c r="C192" s="19" t="s">
        <v>16</v>
      </c>
      <c r="D192" s="19">
        <v>1218440</v>
      </c>
      <c r="E192" s="19" t="s">
        <v>670</v>
      </c>
      <c r="F192" s="19" t="s">
        <v>671</v>
      </c>
      <c r="G192" s="20">
        <v>45435.392361111109</v>
      </c>
      <c r="H192" s="20">
        <v>45442.386111111111</v>
      </c>
      <c r="I192" s="21">
        <v>2527517</v>
      </c>
      <c r="J192" s="21">
        <v>2527517</v>
      </c>
      <c r="K192" s="22" t="s">
        <v>13</v>
      </c>
      <c r="L192" s="22" t="s">
        <v>10</v>
      </c>
      <c r="M192" s="19" t="s">
        <v>341</v>
      </c>
      <c r="N192" s="19" t="s">
        <v>341</v>
      </c>
      <c r="O192" s="23">
        <v>1494541</v>
      </c>
      <c r="P192" s="19">
        <v>1222470313</v>
      </c>
      <c r="Q192" s="19"/>
      <c r="R192" s="19"/>
      <c r="S192" s="23">
        <v>0</v>
      </c>
      <c r="T192" s="23">
        <v>0</v>
      </c>
      <c r="U192" s="19"/>
      <c r="V192" s="20"/>
      <c r="W192" s="19"/>
      <c r="X192" s="23">
        <v>0</v>
      </c>
      <c r="Y192" s="23">
        <v>0</v>
      </c>
      <c r="Z192" s="23">
        <v>0</v>
      </c>
      <c r="AA192" s="19"/>
      <c r="AB192" s="20"/>
      <c r="AC192" s="19"/>
      <c r="AD192" s="23">
        <v>0</v>
      </c>
      <c r="AE192" s="19" t="s">
        <v>77</v>
      </c>
      <c r="AF192" s="20">
        <v>45435</v>
      </c>
      <c r="AG192" s="20">
        <v>45447</v>
      </c>
      <c r="AH192" s="20"/>
      <c r="AI192" s="23">
        <v>2527517</v>
      </c>
      <c r="AJ192" s="23">
        <v>2527517</v>
      </c>
      <c r="AK192" s="23">
        <v>1525042</v>
      </c>
      <c r="AL192" s="23">
        <v>0</v>
      </c>
      <c r="AM192" s="23">
        <v>1525042</v>
      </c>
      <c r="AN192" s="23">
        <v>30501</v>
      </c>
      <c r="AO192" s="23">
        <v>0</v>
      </c>
      <c r="AP192" s="23">
        <v>1002475</v>
      </c>
      <c r="AQ192" s="23">
        <v>0</v>
      </c>
      <c r="AR192" s="23">
        <v>0</v>
      </c>
      <c r="AS192" s="23">
        <v>0</v>
      </c>
      <c r="AT192" s="19"/>
      <c r="AU192" s="23">
        <v>1002475</v>
      </c>
      <c r="AV192" s="19" t="s">
        <v>78</v>
      </c>
      <c r="AW192" s="19" t="s">
        <v>672</v>
      </c>
      <c r="AX192" s="19" t="s">
        <v>293</v>
      </c>
      <c r="AY192" s="23">
        <v>1525042</v>
      </c>
    </row>
    <row r="193" spans="1:51" hidden="1" x14ac:dyDescent="0.2">
      <c r="A193" s="19">
        <v>800212422</v>
      </c>
      <c r="B193" s="19" t="s">
        <v>15</v>
      </c>
      <c r="C193" s="19" t="s">
        <v>16</v>
      </c>
      <c r="D193" s="19">
        <v>1216692</v>
      </c>
      <c r="E193" s="19" t="s">
        <v>590</v>
      </c>
      <c r="F193" s="19" t="s">
        <v>591</v>
      </c>
      <c r="G193" s="20">
        <v>45429.432638888888</v>
      </c>
      <c r="H193" s="20">
        <v>45432.356944444444</v>
      </c>
      <c r="I193" s="21">
        <v>654740</v>
      </c>
      <c r="J193" s="21">
        <v>654740</v>
      </c>
      <c r="K193" s="22" t="s">
        <v>11</v>
      </c>
      <c r="L193" s="22" t="s">
        <v>10</v>
      </c>
      <c r="M193" s="19" t="s">
        <v>341</v>
      </c>
      <c r="N193" s="19" t="s">
        <v>341</v>
      </c>
      <c r="O193" s="23">
        <v>428991</v>
      </c>
      <c r="P193" s="19">
        <v>1222485408</v>
      </c>
      <c r="Q193" s="19"/>
      <c r="R193" s="19"/>
      <c r="S193" s="23">
        <v>0</v>
      </c>
      <c r="T193" s="23">
        <v>0</v>
      </c>
      <c r="U193" s="19"/>
      <c r="V193" s="20"/>
      <c r="W193" s="19"/>
      <c r="X193" s="23">
        <v>0</v>
      </c>
      <c r="Y193" s="23">
        <v>0</v>
      </c>
      <c r="Z193" s="23">
        <v>0</v>
      </c>
      <c r="AA193" s="19"/>
      <c r="AB193" s="20"/>
      <c r="AC193" s="19"/>
      <c r="AD193" s="23">
        <v>0</v>
      </c>
      <c r="AE193" s="19" t="s">
        <v>77</v>
      </c>
      <c r="AF193" s="20">
        <v>45429</v>
      </c>
      <c r="AG193" s="20">
        <v>45447</v>
      </c>
      <c r="AH193" s="20"/>
      <c r="AI193" s="23">
        <v>654740</v>
      </c>
      <c r="AJ193" s="23">
        <v>654740</v>
      </c>
      <c r="AK193" s="23">
        <v>437746</v>
      </c>
      <c r="AL193" s="23">
        <v>0</v>
      </c>
      <c r="AM193" s="23">
        <v>253656</v>
      </c>
      <c r="AN193" s="23">
        <v>8755</v>
      </c>
      <c r="AO193" s="23">
        <v>0</v>
      </c>
      <c r="AP193" s="23">
        <v>216994</v>
      </c>
      <c r="AQ193" s="23">
        <v>0</v>
      </c>
      <c r="AR193" s="23">
        <v>0</v>
      </c>
      <c r="AS193" s="23">
        <v>0</v>
      </c>
      <c r="AT193" s="19"/>
      <c r="AU193" s="23">
        <v>216994</v>
      </c>
      <c r="AV193" s="19" t="s">
        <v>78</v>
      </c>
      <c r="AW193" s="19" t="s">
        <v>592</v>
      </c>
      <c r="AX193" s="19" t="s">
        <v>80</v>
      </c>
      <c r="AY193" s="23">
        <v>437746</v>
      </c>
    </row>
    <row r="194" spans="1:51" hidden="1" x14ac:dyDescent="0.2">
      <c r="A194" s="19">
        <v>800212422</v>
      </c>
      <c r="B194" s="19" t="s">
        <v>15</v>
      </c>
      <c r="C194" s="19" t="s">
        <v>16</v>
      </c>
      <c r="D194" s="19">
        <v>1302687</v>
      </c>
      <c r="E194" s="19" t="s">
        <v>505</v>
      </c>
      <c r="F194" s="19" t="s">
        <v>506</v>
      </c>
      <c r="G194" s="20">
        <v>45488.102777777778</v>
      </c>
      <c r="H194" s="20">
        <v>45490.370833333334</v>
      </c>
      <c r="I194" s="21">
        <v>197683</v>
      </c>
      <c r="J194" s="21">
        <v>197683</v>
      </c>
      <c r="K194" s="22" t="s">
        <v>13</v>
      </c>
      <c r="L194" s="22" t="s">
        <v>10</v>
      </c>
      <c r="M194" s="19" t="e">
        <v>#N/A</v>
      </c>
      <c r="N194" s="19" t="s">
        <v>341</v>
      </c>
      <c r="O194" s="23">
        <v>169776</v>
      </c>
      <c r="P194" s="19">
        <v>1222498459</v>
      </c>
      <c r="Q194" s="19"/>
      <c r="R194" s="19"/>
      <c r="S194" s="23">
        <v>0</v>
      </c>
      <c r="T194" s="23">
        <v>0</v>
      </c>
      <c r="U194" s="19"/>
      <c r="V194" s="20"/>
      <c r="W194" s="19"/>
      <c r="X194" s="23">
        <v>0</v>
      </c>
      <c r="Y194" s="23">
        <v>0</v>
      </c>
      <c r="Z194" s="23">
        <v>0</v>
      </c>
      <c r="AA194" s="19"/>
      <c r="AB194" s="20"/>
      <c r="AC194" s="19"/>
      <c r="AD194" s="23">
        <v>0</v>
      </c>
      <c r="AE194" s="19" t="s">
        <v>77</v>
      </c>
      <c r="AF194" s="20">
        <v>45488</v>
      </c>
      <c r="AG194" s="20">
        <v>45505</v>
      </c>
      <c r="AH194" s="20"/>
      <c r="AI194" s="23">
        <v>197683</v>
      </c>
      <c r="AJ194" s="23">
        <v>197683</v>
      </c>
      <c r="AK194" s="23">
        <v>173241</v>
      </c>
      <c r="AL194" s="23">
        <v>0</v>
      </c>
      <c r="AM194" s="23">
        <v>398436</v>
      </c>
      <c r="AN194" s="23">
        <v>3465</v>
      </c>
      <c r="AO194" s="23">
        <v>0</v>
      </c>
      <c r="AP194" s="23">
        <v>24442</v>
      </c>
      <c r="AQ194" s="23">
        <v>0</v>
      </c>
      <c r="AR194" s="23">
        <v>0</v>
      </c>
      <c r="AS194" s="23">
        <v>0</v>
      </c>
      <c r="AT194" s="19"/>
      <c r="AU194" s="23">
        <v>24442</v>
      </c>
      <c r="AV194" s="19" t="s">
        <v>78</v>
      </c>
      <c r="AW194" s="19" t="s">
        <v>507</v>
      </c>
      <c r="AX194" s="19" t="s">
        <v>71</v>
      </c>
      <c r="AY194" s="23">
        <v>173241</v>
      </c>
    </row>
    <row r="195" spans="1:51" hidden="1" x14ac:dyDescent="0.2">
      <c r="A195" s="19">
        <v>800212422</v>
      </c>
      <c r="B195" s="19" t="s">
        <v>15</v>
      </c>
      <c r="C195" s="19" t="s">
        <v>16</v>
      </c>
      <c r="D195" s="19">
        <v>1309084</v>
      </c>
      <c r="E195" s="19" t="s">
        <v>182</v>
      </c>
      <c r="F195" s="19" t="s">
        <v>183</v>
      </c>
      <c r="G195" s="20">
        <v>45505.702777777777</v>
      </c>
      <c r="H195" s="20">
        <v>45527.474305555559</v>
      </c>
      <c r="I195" s="21">
        <v>51909</v>
      </c>
      <c r="J195" s="21">
        <v>47409</v>
      </c>
      <c r="K195" s="22" t="s">
        <v>13</v>
      </c>
      <c r="L195" s="22" t="s">
        <v>10</v>
      </c>
      <c r="M195" s="19" t="e">
        <v>#N/A</v>
      </c>
      <c r="N195" s="19" t="s">
        <v>341</v>
      </c>
      <c r="O195" s="23">
        <v>0</v>
      </c>
      <c r="P195" s="19"/>
      <c r="Q195" s="19"/>
      <c r="R195" s="19"/>
      <c r="S195" s="23">
        <v>0</v>
      </c>
      <c r="T195" s="23">
        <v>0</v>
      </c>
      <c r="U195" s="19"/>
      <c r="V195" s="20"/>
      <c r="W195" s="19"/>
      <c r="X195" s="23">
        <v>0</v>
      </c>
      <c r="Y195" s="23">
        <v>0</v>
      </c>
      <c r="Z195" s="23">
        <v>0</v>
      </c>
      <c r="AA195" s="19"/>
      <c r="AB195" s="20"/>
      <c r="AC195" s="19"/>
      <c r="AD195" s="23">
        <v>0</v>
      </c>
      <c r="AE195" s="19" t="s">
        <v>77</v>
      </c>
      <c r="AF195" s="20">
        <v>45511</v>
      </c>
      <c r="AG195" s="20">
        <v>45537</v>
      </c>
      <c r="AH195" s="20"/>
      <c r="AI195" s="23">
        <v>51909</v>
      </c>
      <c r="AJ195" s="23">
        <v>47409</v>
      </c>
      <c r="AK195" s="23">
        <v>38209</v>
      </c>
      <c r="AL195" s="23">
        <v>4500</v>
      </c>
      <c r="AM195" s="23">
        <v>51909</v>
      </c>
      <c r="AN195" s="23">
        <v>0</v>
      </c>
      <c r="AO195" s="23">
        <v>0</v>
      </c>
      <c r="AP195" s="23">
        <v>13700</v>
      </c>
      <c r="AQ195" s="23">
        <v>0</v>
      </c>
      <c r="AR195" s="23">
        <v>0</v>
      </c>
      <c r="AS195" s="23">
        <v>0</v>
      </c>
      <c r="AT195" s="19"/>
      <c r="AU195" s="23">
        <v>13700</v>
      </c>
      <c r="AV195" s="19" t="s">
        <v>78</v>
      </c>
      <c r="AW195" s="19" t="s">
        <v>184</v>
      </c>
      <c r="AX195" s="19" t="s">
        <v>185</v>
      </c>
      <c r="AY195" s="23">
        <v>33709</v>
      </c>
    </row>
    <row r="196" spans="1:51" hidden="1" x14ac:dyDescent="0.2">
      <c r="A196" s="19">
        <v>800212422</v>
      </c>
      <c r="B196" s="19" t="s">
        <v>15</v>
      </c>
      <c r="C196" s="19" t="s">
        <v>16</v>
      </c>
      <c r="D196" s="19">
        <v>1309542</v>
      </c>
      <c r="E196" s="19" t="s">
        <v>210</v>
      </c>
      <c r="F196" s="19" t="s">
        <v>211</v>
      </c>
      <c r="G196" s="20">
        <v>45506.724999999999</v>
      </c>
      <c r="H196" s="20">
        <v>45527.474305555559</v>
      </c>
      <c r="I196" s="21">
        <v>49307</v>
      </c>
      <c r="J196" s="21">
        <v>49307</v>
      </c>
      <c r="K196" s="22" t="s">
        <v>13</v>
      </c>
      <c r="L196" s="22" t="s">
        <v>10</v>
      </c>
      <c r="M196" s="19" t="e">
        <v>#N/A</v>
      </c>
      <c r="N196" s="19" t="s">
        <v>341</v>
      </c>
      <c r="O196" s="23">
        <v>0</v>
      </c>
      <c r="P196" s="19"/>
      <c r="Q196" s="19"/>
      <c r="R196" s="19"/>
      <c r="S196" s="23">
        <v>0</v>
      </c>
      <c r="T196" s="23">
        <v>0</v>
      </c>
      <c r="U196" s="19"/>
      <c r="V196" s="20"/>
      <c r="W196" s="19"/>
      <c r="X196" s="23">
        <v>0</v>
      </c>
      <c r="Y196" s="23">
        <v>0</v>
      </c>
      <c r="Z196" s="23">
        <v>0</v>
      </c>
      <c r="AA196" s="19"/>
      <c r="AB196" s="20"/>
      <c r="AC196" s="19"/>
      <c r="AD196" s="23">
        <v>0</v>
      </c>
      <c r="AE196" s="19" t="s">
        <v>77</v>
      </c>
      <c r="AF196" s="20">
        <v>45511</v>
      </c>
      <c r="AG196" s="20">
        <v>45537</v>
      </c>
      <c r="AH196" s="20"/>
      <c r="AI196" s="23">
        <v>49307</v>
      </c>
      <c r="AJ196" s="23">
        <v>49307</v>
      </c>
      <c r="AK196" s="23">
        <v>44807</v>
      </c>
      <c r="AL196" s="23">
        <v>0</v>
      </c>
      <c r="AM196" s="23">
        <v>49307</v>
      </c>
      <c r="AN196" s="23">
        <v>0</v>
      </c>
      <c r="AO196" s="23">
        <v>0</v>
      </c>
      <c r="AP196" s="23">
        <v>4500</v>
      </c>
      <c r="AQ196" s="23">
        <v>0</v>
      </c>
      <c r="AR196" s="23">
        <v>0</v>
      </c>
      <c r="AS196" s="23">
        <v>0</v>
      </c>
      <c r="AT196" s="19"/>
      <c r="AU196" s="23">
        <v>4500</v>
      </c>
      <c r="AV196" s="19" t="s">
        <v>78</v>
      </c>
      <c r="AW196" s="19" t="s">
        <v>212</v>
      </c>
      <c r="AX196" s="19" t="s">
        <v>185</v>
      </c>
      <c r="AY196" s="23">
        <v>44807</v>
      </c>
    </row>
    <row r="197" spans="1:51" hidden="1" x14ac:dyDescent="0.2">
      <c r="A197" s="19">
        <v>800212422</v>
      </c>
      <c r="B197" s="19" t="s">
        <v>15</v>
      </c>
      <c r="C197" s="19" t="s">
        <v>16</v>
      </c>
      <c r="D197" s="19">
        <v>1310309</v>
      </c>
      <c r="E197" s="19" t="s">
        <v>369</v>
      </c>
      <c r="F197" s="19" t="s">
        <v>370</v>
      </c>
      <c r="G197" s="20">
        <v>45510.442361111112</v>
      </c>
      <c r="H197" s="20">
        <v>45527.474305555559</v>
      </c>
      <c r="I197" s="21">
        <v>75755</v>
      </c>
      <c r="J197" s="21">
        <v>75755</v>
      </c>
      <c r="K197" s="22" t="s">
        <v>13</v>
      </c>
      <c r="L197" s="22" t="s">
        <v>10</v>
      </c>
      <c r="M197" s="19" t="e">
        <v>#N/A</v>
      </c>
      <c r="N197" s="19" t="s">
        <v>341</v>
      </c>
      <c r="O197" s="23">
        <v>0</v>
      </c>
      <c r="P197" s="19"/>
      <c r="Q197" s="19"/>
      <c r="R197" s="19"/>
      <c r="S197" s="23">
        <v>0</v>
      </c>
      <c r="T197" s="23">
        <v>0</v>
      </c>
      <c r="U197" s="19"/>
      <c r="V197" s="20"/>
      <c r="W197" s="19"/>
      <c r="X197" s="23">
        <v>0</v>
      </c>
      <c r="Y197" s="23">
        <v>0</v>
      </c>
      <c r="Z197" s="23">
        <v>0</v>
      </c>
      <c r="AA197" s="19"/>
      <c r="AB197" s="20"/>
      <c r="AC197" s="19"/>
      <c r="AD197" s="23">
        <v>0</v>
      </c>
      <c r="AE197" s="19" t="s">
        <v>77</v>
      </c>
      <c r="AF197" s="20">
        <v>45512</v>
      </c>
      <c r="AG197" s="20">
        <v>45537</v>
      </c>
      <c r="AH197" s="20"/>
      <c r="AI197" s="23">
        <v>75755</v>
      </c>
      <c r="AJ197" s="23">
        <v>75755</v>
      </c>
      <c r="AK197" s="23">
        <v>71255</v>
      </c>
      <c r="AL197" s="23">
        <v>0</v>
      </c>
      <c r="AM197" s="23">
        <v>75755</v>
      </c>
      <c r="AN197" s="23">
        <v>0</v>
      </c>
      <c r="AO197" s="23">
        <v>0</v>
      </c>
      <c r="AP197" s="23">
        <v>4500</v>
      </c>
      <c r="AQ197" s="23">
        <v>0</v>
      </c>
      <c r="AR197" s="23">
        <v>0</v>
      </c>
      <c r="AS197" s="23">
        <v>0</v>
      </c>
      <c r="AT197" s="19"/>
      <c r="AU197" s="23">
        <v>4500</v>
      </c>
      <c r="AV197" s="19" t="s">
        <v>78</v>
      </c>
      <c r="AW197" s="19" t="s">
        <v>371</v>
      </c>
      <c r="AX197" s="19" t="s">
        <v>185</v>
      </c>
      <c r="AY197" s="23">
        <v>71255</v>
      </c>
    </row>
    <row r="198" spans="1:51" hidden="1" x14ac:dyDescent="0.2">
      <c r="A198" s="19">
        <v>800212422</v>
      </c>
      <c r="B198" s="19" t="s">
        <v>15</v>
      </c>
      <c r="C198" s="19" t="s">
        <v>16</v>
      </c>
      <c r="D198" s="19">
        <v>1202461</v>
      </c>
      <c r="E198" s="19" t="s">
        <v>716</v>
      </c>
      <c r="F198" s="19" t="s">
        <v>717</v>
      </c>
      <c r="G198" s="20">
        <v>45386.720833333333</v>
      </c>
      <c r="H198" s="20">
        <v>45498.654166666667</v>
      </c>
      <c r="I198" s="21">
        <v>5204010</v>
      </c>
      <c r="J198" s="21">
        <v>5204010</v>
      </c>
      <c r="K198" s="22" t="s">
        <v>13</v>
      </c>
      <c r="L198" s="22" t="s">
        <v>10</v>
      </c>
      <c r="M198" s="19" t="s">
        <v>95</v>
      </c>
      <c r="N198" s="19" t="s">
        <v>341</v>
      </c>
      <c r="O198" s="23">
        <v>0</v>
      </c>
      <c r="P198" s="19"/>
      <c r="Q198" s="19"/>
      <c r="R198" s="19"/>
      <c r="S198" s="23">
        <v>0</v>
      </c>
      <c r="T198" s="23">
        <v>0</v>
      </c>
      <c r="U198" s="19"/>
      <c r="V198" s="20"/>
      <c r="W198" s="19"/>
      <c r="X198" s="23">
        <v>0</v>
      </c>
      <c r="Y198" s="23">
        <v>0</v>
      </c>
      <c r="Z198" s="23">
        <v>0</v>
      </c>
      <c r="AA198" s="19"/>
      <c r="AB198" s="20"/>
      <c r="AC198" s="19"/>
      <c r="AD198" s="23">
        <v>0</v>
      </c>
      <c r="AE198" s="19" t="s">
        <v>77</v>
      </c>
      <c r="AF198" s="20">
        <v>45386</v>
      </c>
      <c r="AG198" s="20">
        <v>45537</v>
      </c>
      <c r="AH198" s="20"/>
      <c r="AI198" s="23">
        <v>5204010</v>
      </c>
      <c r="AJ198" s="23">
        <v>5204010</v>
      </c>
      <c r="AK198" s="23">
        <v>4581721</v>
      </c>
      <c r="AL198" s="23">
        <v>0</v>
      </c>
      <c r="AM198" s="23">
        <v>5204010</v>
      </c>
      <c r="AN198" s="23">
        <v>91634</v>
      </c>
      <c r="AO198" s="23">
        <v>0</v>
      </c>
      <c r="AP198" s="23">
        <v>622289</v>
      </c>
      <c r="AQ198" s="23">
        <v>0</v>
      </c>
      <c r="AR198" s="23">
        <v>0</v>
      </c>
      <c r="AS198" s="23">
        <v>0</v>
      </c>
      <c r="AT198" s="19"/>
      <c r="AU198" s="23">
        <v>622289</v>
      </c>
      <c r="AV198" s="19" t="s">
        <v>78</v>
      </c>
      <c r="AW198" s="19" t="s">
        <v>718</v>
      </c>
      <c r="AX198" s="19" t="s">
        <v>293</v>
      </c>
      <c r="AY198" s="23">
        <v>4581721</v>
      </c>
    </row>
    <row r="199" spans="1:51" hidden="1" x14ac:dyDescent="0.2">
      <c r="A199" s="19">
        <v>800212422</v>
      </c>
      <c r="B199" s="19" t="s">
        <v>15</v>
      </c>
      <c r="C199" s="19" t="s">
        <v>16</v>
      </c>
      <c r="D199" s="19">
        <v>1228008</v>
      </c>
      <c r="E199" s="19" t="s">
        <v>747</v>
      </c>
      <c r="F199" s="19" t="s">
        <v>748</v>
      </c>
      <c r="G199" s="20">
        <v>45462.594444444447</v>
      </c>
      <c r="H199" s="20">
        <v>45527.613194444442</v>
      </c>
      <c r="I199" s="21">
        <v>7352073</v>
      </c>
      <c r="J199" s="21">
        <v>7352073</v>
      </c>
      <c r="K199" s="22" t="s">
        <v>13</v>
      </c>
      <c r="L199" s="22" t="s">
        <v>10</v>
      </c>
      <c r="M199" s="19" t="s">
        <v>95</v>
      </c>
      <c r="N199" s="19" t="s">
        <v>341</v>
      </c>
      <c r="O199" s="23">
        <v>0</v>
      </c>
      <c r="P199" s="19"/>
      <c r="Q199" s="19"/>
      <c r="R199" s="19"/>
      <c r="S199" s="23">
        <v>0</v>
      </c>
      <c r="T199" s="23">
        <v>0</v>
      </c>
      <c r="U199" s="19"/>
      <c r="V199" s="20"/>
      <c r="W199" s="19"/>
      <c r="X199" s="23">
        <v>0</v>
      </c>
      <c r="Y199" s="23">
        <v>0</v>
      </c>
      <c r="Z199" s="23">
        <v>0</v>
      </c>
      <c r="AA199" s="19"/>
      <c r="AB199" s="20"/>
      <c r="AC199" s="19"/>
      <c r="AD199" s="23">
        <v>0</v>
      </c>
      <c r="AE199" s="19" t="s">
        <v>77</v>
      </c>
      <c r="AF199" s="20">
        <v>45462</v>
      </c>
      <c r="AG199" s="20">
        <v>45537</v>
      </c>
      <c r="AH199" s="20"/>
      <c r="AI199" s="23">
        <v>7352073</v>
      </c>
      <c r="AJ199" s="23">
        <v>7352073</v>
      </c>
      <c r="AK199" s="23">
        <v>1868295</v>
      </c>
      <c r="AL199" s="23">
        <v>0</v>
      </c>
      <c r="AM199" s="23">
        <v>7352073</v>
      </c>
      <c r="AN199" s="23">
        <v>37366</v>
      </c>
      <c r="AO199" s="23">
        <v>0</v>
      </c>
      <c r="AP199" s="23">
        <v>5483778</v>
      </c>
      <c r="AQ199" s="23">
        <v>0</v>
      </c>
      <c r="AR199" s="23">
        <v>0</v>
      </c>
      <c r="AS199" s="23">
        <v>0</v>
      </c>
      <c r="AT199" s="19"/>
      <c r="AU199" s="23">
        <v>5483778</v>
      </c>
      <c r="AV199" s="19" t="s">
        <v>78</v>
      </c>
      <c r="AW199" s="19" t="s">
        <v>749</v>
      </c>
      <c r="AX199" s="19" t="s">
        <v>293</v>
      </c>
      <c r="AY199" s="23">
        <v>1868295</v>
      </c>
    </row>
    <row r="200" spans="1:51" hidden="1" x14ac:dyDescent="0.2">
      <c r="A200" s="19">
        <v>800212422</v>
      </c>
      <c r="B200" s="19" t="s">
        <v>15</v>
      </c>
      <c r="C200" s="19" t="s">
        <v>16</v>
      </c>
      <c r="D200" s="19">
        <v>1206971</v>
      </c>
      <c r="E200" s="19" t="s">
        <v>818</v>
      </c>
      <c r="F200" s="19" t="s">
        <v>819</v>
      </c>
      <c r="G200" s="20">
        <v>45400.501388888886</v>
      </c>
      <c r="H200" s="20">
        <v>45527.611805555556</v>
      </c>
      <c r="I200" s="21">
        <v>15638074</v>
      </c>
      <c r="J200" s="21">
        <v>15638074</v>
      </c>
      <c r="K200" s="22" t="s">
        <v>13</v>
      </c>
      <c r="L200" s="22" t="s">
        <v>10</v>
      </c>
      <c r="M200" s="19" t="s">
        <v>95</v>
      </c>
      <c r="N200" s="19" t="s">
        <v>341</v>
      </c>
      <c r="O200" s="23">
        <v>0</v>
      </c>
      <c r="P200" s="19"/>
      <c r="Q200" s="19"/>
      <c r="R200" s="19"/>
      <c r="S200" s="23">
        <v>0</v>
      </c>
      <c r="T200" s="23">
        <v>0</v>
      </c>
      <c r="U200" s="19"/>
      <c r="V200" s="20"/>
      <c r="W200" s="19"/>
      <c r="X200" s="23">
        <v>0</v>
      </c>
      <c r="Y200" s="23">
        <v>0</v>
      </c>
      <c r="Z200" s="23">
        <v>0</v>
      </c>
      <c r="AA200" s="19"/>
      <c r="AB200" s="20"/>
      <c r="AC200" s="19"/>
      <c r="AD200" s="23">
        <v>0</v>
      </c>
      <c r="AE200" s="19" t="s">
        <v>77</v>
      </c>
      <c r="AF200" s="20">
        <v>45400</v>
      </c>
      <c r="AG200" s="20">
        <v>45537</v>
      </c>
      <c r="AH200" s="20"/>
      <c r="AI200" s="23">
        <v>15638074</v>
      </c>
      <c r="AJ200" s="23">
        <v>15638074</v>
      </c>
      <c r="AK200" s="23">
        <v>9660552</v>
      </c>
      <c r="AL200" s="23">
        <v>0</v>
      </c>
      <c r="AM200" s="23">
        <v>15638074</v>
      </c>
      <c r="AN200" s="23">
        <v>193211</v>
      </c>
      <c r="AO200" s="23">
        <v>0</v>
      </c>
      <c r="AP200" s="23">
        <v>5977522</v>
      </c>
      <c r="AQ200" s="23">
        <v>0</v>
      </c>
      <c r="AR200" s="23">
        <v>0</v>
      </c>
      <c r="AS200" s="23">
        <v>0</v>
      </c>
      <c r="AT200" s="19"/>
      <c r="AU200" s="23">
        <v>5977522</v>
      </c>
      <c r="AV200" s="19" t="s">
        <v>78</v>
      </c>
      <c r="AW200" s="19" t="s">
        <v>820</v>
      </c>
      <c r="AX200" s="19" t="s">
        <v>293</v>
      </c>
      <c r="AY200" s="23">
        <v>9660552</v>
      </c>
    </row>
    <row r="201" spans="1:51" hidden="1" x14ac:dyDescent="0.2">
      <c r="A201" s="19">
        <v>800212422</v>
      </c>
      <c r="B201" s="19" t="s">
        <v>15</v>
      </c>
      <c r="C201" s="19" t="s">
        <v>16</v>
      </c>
      <c r="D201" s="19">
        <v>1201184</v>
      </c>
      <c r="E201" s="19" t="s">
        <v>772</v>
      </c>
      <c r="F201" s="19" t="s">
        <v>773</v>
      </c>
      <c r="G201" s="20">
        <v>45384.343055555553</v>
      </c>
      <c r="H201" s="20">
        <v>45394.363194444442</v>
      </c>
      <c r="I201" s="21">
        <v>35555524</v>
      </c>
      <c r="J201" s="21">
        <v>8929600</v>
      </c>
      <c r="K201" s="29" t="s">
        <v>13</v>
      </c>
      <c r="L201" s="22" t="s">
        <v>10</v>
      </c>
      <c r="M201" s="19" t="s">
        <v>341</v>
      </c>
      <c r="N201" s="19" t="s">
        <v>76</v>
      </c>
      <c r="O201" s="23">
        <v>0</v>
      </c>
      <c r="P201" s="19"/>
      <c r="Q201" s="19"/>
      <c r="R201" s="19"/>
      <c r="S201" s="23">
        <f>+VLOOKUP(E201,[1]farallones!$N$699:$O$732,2,0)</f>
        <v>21458565</v>
      </c>
      <c r="T201" s="23">
        <v>0</v>
      </c>
      <c r="U201" s="19">
        <v>2201545315</v>
      </c>
      <c r="V201" s="20">
        <v>45534</v>
      </c>
      <c r="W201" s="19" t="s">
        <v>912</v>
      </c>
      <c r="X201" s="23">
        <v>235057930</v>
      </c>
      <c r="Y201" s="23">
        <v>35929</v>
      </c>
      <c r="Z201" s="23">
        <v>0</v>
      </c>
      <c r="AA201" s="19">
        <v>2201540021</v>
      </c>
      <c r="AB201" s="20">
        <v>45530</v>
      </c>
      <c r="AC201" s="19" t="str">
        <f>+VLOOKUP(AA201,[1]Hoja1!$F:$I,3,0)</f>
        <v>(en blanco)</v>
      </c>
      <c r="AD201" s="23">
        <f>+VLOOKUP(AA201,[1]Hoja1!$F:$I,4,0)</f>
        <v>100001453</v>
      </c>
      <c r="AE201" s="19" t="s">
        <v>77</v>
      </c>
      <c r="AF201" s="20">
        <v>45384</v>
      </c>
      <c r="AG201" s="20">
        <v>45394</v>
      </c>
      <c r="AH201" s="20"/>
      <c r="AI201" s="23">
        <v>35555524</v>
      </c>
      <c r="AJ201" s="23">
        <v>35555524</v>
      </c>
      <c r="AK201" s="23">
        <v>21896495</v>
      </c>
      <c r="AL201" s="23">
        <v>0</v>
      </c>
      <c r="AM201" s="23">
        <v>35689383</v>
      </c>
      <c r="AN201" s="23">
        <v>437930</v>
      </c>
      <c r="AO201" s="23">
        <v>4692767</v>
      </c>
      <c r="AP201" s="23">
        <v>8929600</v>
      </c>
      <c r="AQ201" s="23">
        <v>0</v>
      </c>
      <c r="AR201" s="23">
        <v>0</v>
      </c>
      <c r="AS201" s="23">
        <v>0</v>
      </c>
      <c r="AT201" s="19"/>
      <c r="AU201" s="23">
        <v>8929600</v>
      </c>
      <c r="AV201" s="19" t="s">
        <v>78</v>
      </c>
      <c r="AW201" s="19" t="s">
        <v>774</v>
      </c>
      <c r="AX201" s="19" t="s">
        <v>109</v>
      </c>
      <c r="AY201" s="23">
        <v>21896495</v>
      </c>
    </row>
    <row r="202" spans="1:51" hidden="1" x14ac:dyDescent="0.2">
      <c r="A202" s="19">
        <v>800212422</v>
      </c>
      <c r="B202" s="19" t="s">
        <v>15</v>
      </c>
      <c r="C202" s="19" t="s">
        <v>16</v>
      </c>
      <c r="D202" s="19">
        <v>1204361</v>
      </c>
      <c r="E202" s="19" t="s">
        <v>806</v>
      </c>
      <c r="F202" s="19" t="s">
        <v>807</v>
      </c>
      <c r="G202" s="20">
        <v>45392.693055555559</v>
      </c>
      <c r="H202" s="20">
        <v>45415.40625</v>
      </c>
      <c r="I202" s="21">
        <v>43505333</v>
      </c>
      <c r="J202" s="21">
        <v>11824691</v>
      </c>
      <c r="K202" s="29" t="s">
        <v>13</v>
      </c>
      <c r="L202" s="22" t="s">
        <v>10</v>
      </c>
      <c r="M202" s="19" t="s">
        <v>341</v>
      </c>
      <c r="N202" s="19" t="s">
        <v>76</v>
      </c>
      <c r="O202" s="23">
        <v>0</v>
      </c>
      <c r="P202" s="19"/>
      <c r="Q202" s="19"/>
      <c r="R202" s="19"/>
      <c r="S202" s="23">
        <f>+VLOOKUP(E202,[1]farallones!$N$699:$O$732,2,0)</f>
        <v>28690673</v>
      </c>
      <c r="T202" s="23">
        <v>0</v>
      </c>
      <c r="U202" s="19">
        <v>2201545315</v>
      </c>
      <c r="V202" s="20">
        <v>45534</v>
      </c>
      <c r="W202" s="19" t="s">
        <v>912</v>
      </c>
      <c r="X202" s="23">
        <v>235057930</v>
      </c>
      <c r="Y202" s="23">
        <v>57498</v>
      </c>
      <c r="Z202" s="23">
        <v>0</v>
      </c>
      <c r="AA202" s="19">
        <v>2201540021</v>
      </c>
      <c r="AB202" s="20">
        <v>45530</v>
      </c>
      <c r="AC202" s="19" t="str">
        <f>+VLOOKUP(AA202,[1]Hoja1!$F:$I,3,0)</f>
        <v>(en blanco)</v>
      </c>
      <c r="AD202" s="23">
        <f>+VLOOKUP(AA202,[1]Hoja1!$F:$I,4,0)</f>
        <v>100001453</v>
      </c>
      <c r="AE202" s="19" t="s">
        <v>77</v>
      </c>
      <c r="AF202" s="20">
        <v>45392</v>
      </c>
      <c r="AG202" s="20">
        <v>45415</v>
      </c>
      <c r="AH202" s="20"/>
      <c r="AI202" s="23">
        <v>43505333</v>
      </c>
      <c r="AJ202" s="23">
        <v>43167334</v>
      </c>
      <c r="AK202" s="23">
        <v>29621094</v>
      </c>
      <c r="AL202" s="23">
        <v>337999</v>
      </c>
      <c r="AM202" s="23">
        <v>43167334</v>
      </c>
      <c r="AN202" s="23">
        <v>592422</v>
      </c>
      <c r="AO202" s="23">
        <v>2000877</v>
      </c>
      <c r="AP202" s="23">
        <v>11824691</v>
      </c>
      <c r="AQ202" s="23">
        <v>0</v>
      </c>
      <c r="AR202" s="23">
        <v>0</v>
      </c>
      <c r="AS202" s="23">
        <v>0</v>
      </c>
      <c r="AT202" s="19"/>
      <c r="AU202" s="23">
        <v>11824691</v>
      </c>
      <c r="AV202" s="19" t="s">
        <v>78</v>
      </c>
      <c r="AW202" s="19" t="s">
        <v>808</v>
      </c>
      <c r="AX202" s="19" t="s">
        <v>293</v>
      </c>
      <c r="AY202" s="23">
        <v>29283095</v>
      </c>
    </row>
    <row r="203" spans="1:51" hidden="1" x14ac:dyDescent="0.2">
      <c r="A203" s="19">
        <v>800212422</v>
      </c>
      <c r="B203" s="19" t="s">
        <v>15</v>
      </c>
      <c r="C203" s="19" t="s">
        <v>16</v>
      </c>
      <c r="D203" s="19">
        <v>1198375</v>
      </c>
      <c r="E203" s="19" t="s">
        <v>647</v>
      </c>
      <c r="F203" s="19" t="s">
        <v>648</v>
      </c>
      <c r="G203" s="20">
        <v>45372.647916666669</v>
      </c>
      <c r="H203" s="20">
        <v>45373.570138888892</v>
      </c>
      <c r="I203" s="21">
        <v>28935019</v>
      </c>
      <c r="J203" s="21">
        <v>1732008.13</v>
      </c>
      <c r="K203" s="22" t="s">
        <v>13</v>
      </c>
      <c r="L203" s="22" t="s">
        <v>10</v>
      </c>
      <c r="M203" s="19" t="s">
        <v>341</v>
      </c>
      <c r="N203" s="19" t="s">
        <v>76</v>
      </c>
      <c r="O203" s="23">
        <v>0</v>
      </c>
      <c r="P203" s="19"/>
      <c r="Q203" s="19"/>
      <c r="R203" s="19"/>
      <c r="S203" s="23">
        <v>0</v>
      </c>
      <c r="T203" s="23">
        <v>0</v>
      </c>
      <c r="U203" s="19"/>
      <c r="V203" s="20"/>
      <c r="W203" s="19"/>
      <c r="X203" s="23">
        <v>0</v>
      </c>
      <c r="Y203" s="23">
        <v>23916245</v>
      </c>
      <c r="Z203" s="23">
        <v>0</v>
      </c>
      <c r="AA203" s="19">
        <v>2201538859</v>
      </c>
      <c r="AB203" s="20">
        <v>45516</v>
      </c>
      <c r="AC203" s="19" t="str">
        <f>+VLOOKUP(AA203,[1]Hoja1!$F:$I,3,0)</f>
        <v>(en blanco)</v>
      </c>
      <c r="AD203" s="23">
        <f>+VLOOKUP(AA203,[1]Hoja1!$F:$I,4,0)</f>
        <v>164146545</v>
      </c>
      <c r="AE203" s="19" t="s">
        <v>77</v>
      </c>
      <c r="AF203" s="20">
        <v>45372</v>
      </c>
      <c r="AG203" s="20">
        <v>45383</v>
      </c>
      <c r="AH203" s="20"/>
      <c r="AI203" s="23">
        <v>28935019</v>
      </c>
      <c r="AJ203" s="23">
        <v>27580669</v>
      </c>
      <c r="AK203" s="23">
        <v>25786321</v>
      </c>
      <c r="AL203" s="23">
        <v>1354350</v>
      </c>
      <c r="AM203" s="23">
        <v>27580669</v>
      </c>
      <c r="AN203" s="23">
        <v>515726</v>
      </c>
      <c r="AO203" s="23">
        <v>1416690</v>
      </c>
      <c r="AP203" s="23">
        <v>1732008</v>
      </c>
      <c r="AQ203" s="23">
        <v>0</v>
      </c>
      <c r="AR203" s="23">
        <v>0</v>
      </c>
      <c r="AS203" s="23">
        <v>0</v>
      </c>
      <c r="AT203" s="19"/>
      <c r="AU203" s="23">
        <v>1732008</v>
      </c>
      <c r="AV203" s="19" t="s">
        <v>78</v>
      </c>
      <c r="AW203" s="19" t="s">
        <v>649</v>
      </c>
      <c r="AX203" s="19" t="s">
        <v>293</v>
      </c>
      <c r="AY203" s="23">
        <v>24431971</v>
      </c>
    </row>
    <row r="204" spans="1:51" hidden="1" x14ac:dyDescent="0.2">
      <c r="A204" s="19">
        <v>800212422</v>
      </c>
      <c r="B204" s="19" t="s">
        <v>15</v>
      </c>
      <c r="C204" s="19" t="s">
        <v>16</v>
      </c>
      <c r="D204" s="19">
        <v>1196323</v>
      </c>
      <c r="E204" s="19" t="s">
        <v>764</v>
      </c>
      <c r="F204" s="19" t="s">
        <v>765</v>
      </c>
      <c r="G204" s="20">
        <v>45366.495833333334</v>
      </c>
      <c r="H204" s="20">
        <v>45371.720138888886</v>
      </c>
      <c r="I204" s="21">
        <v>35430241</v>
      </c>
      <c r="J204" s="21">
        <v>8342999</v>
      </c>
      <c r="K204" s="29" t="s">
        <v>13</v>
      </c>
      <c r="L204" s="22" t="s">
        <v>10</v>
      </c>
      <c r="M204" s="19" t="s">
        <v>76</v>
      </c>
      <c r="N204" s="19" t="s">
        <v>76</v>
      </c>
      <c r="O204" s="23">
        <v>0</v>
      </c>
      <c r="P204" s="19"/>
      <c r="Q204" s="19"/>
      <c r="R204" s="19"/>
      <c r="S204" s="23">
        <v>39533</v>
      </c>
      <c r="T204" s="23">
        <v>0</v>
      </c>
      <c r="U204" s="19">
        <v>2201538859</v>
      </c>
      <c r="V204" s="20">
        <v>45516</v>
      </c>
      <c r="W204" s="19" t="s">
        <v>912</v>
      </c>
      <c r="X204" s="23">
        <v>164146545</v>
      </c>
      <c r="Y204" s="23">
        <v>25471229</v>
      </c>
      <c r="Z204" s="23">
        <v>0</v>
      </c>
      <c r="AA204" s="19">
        <v>2201520107</v>
      </c>
      <c r="AB204" s="20">
        <v>45460</v>
      </c>
      <c r="AC204" s="19" t="str">
        <f>+VLOOKUP(AA204,[1]Hoja1!$F:$I,3,0)</f>
        <v>(en blanco)</v>
      </c>
      <c r="AD204" s="23">
        <f>+VLOOKUP(AA204,[1]Hoja1!$F:$I,4,0)</f>
        <v>303672451</v>
      </c>
      <c r="AE204" s="19" t="s">
        <v>77</v>
      </c>
      <c r="AF204" s="20">
        <v>45366</v>
      </c>
      <c r="AG204" s="20">
        <v>45383</v>
      </c>
      <c r="AH204" s="20"/>
      <c r="AI204" s="23">
        <v>35430241</v>
      </c>
      <c r="AJ204" s="23">
        <v>35430241</v>
      </c>
      <c r="AK204" s="23">
        <v>25991050</v>
      </c>
      <c r="AL204" s="23">
        <v>0</v>
      </c>
      <c r="AM204" s="23">
        <v>35430241</v>
      </c>
      <c r="AN204" s="23">
        <v>519821</v>
      </c>
      <c r="AO204" s="23">
        <v>1055852</v>
      </c>
      <c r="AP204" s="23">
        <v>8342999</v>
      </c>
      <c r="AQ204" s="23">
        <v>0</v>
      </c>
      <c r="AR204" s="23">
        <v>0</v>
      </c>
      <c r="AS204" s="23">
        <v>0</v>
      </c>
      <c r="AT204" s="19"/>
      <c r="AU204" s="23">
        <v>8342999</v>
      </c>
      <c r="AV204" s="19" t="s">
        <v>78</v>
      </c>
      <c r="AW204" s="19" t="s">
        <v>766</v>
      </c>
      <c r="AX204" s="19" t="s">
        <v>293</v>
      </c>
      <c r="AY204" s="23">
        <v>25991050</v>
      </c>
    </row>
    <row r="205" spans="1:51" hidden="1" x14ac:dyDescent="0.2">
      <c r="A205" s="19">
        <v>800212422</v>
      </c>
      <c r="B205" s="19" t="s">
        <v>15</v>
      </c>
      <c r="C205" s="19" t="s">
        <v>16</v>
      </c>
      <c r="D205" s="19">
        <v>1203816</v>
      </c>
      <c r="E205" s="19" t="s">
        <v>740</v>
      </c>
      <c r="F205" s="19" t="s">
        <v>741</v>
      </c>
      <c r="G205" s="20">
        <v>45391.648611111108</v>
      </c>
      <c r="H205" s="20">
        <v>45415.40625</v>
      </c>
      <c r="I205" s="21">
        <v>30319088</v>
      </c>
      <c r="J205" s="21">
        <v>6872549</v>
      </c>
      <c r="K205" s="29" t="s">
        <v>13</v>
      </c>
      <c r="L205" s="22" t="s">
        <v>10</v>
      </c>
      <c r="M205" s="19" t="s">
        <v>341</v>
      </c>
      <c r="N205" s="19" t="s">
        <v>76</v>
      </c>
      <c r="O205" s="23">
        <v>0</v>
      </c>
      <c r="P205" s="19"/>
      <c r="Q205" s="19"/>
      <c r="R205" s="19"/>
      <c r="S205" s="23">
        <f>+VLOOKUP(E205,[1]farallones!$N$699:$O$732,2,0)</f>
        <v>22185514</v>
      </c>
      <c r="T205" s="23">
        <v>0</v>
      </c>
      <c r="U205" s="19">
        <v>2201545315</v>
      </c>
      <c r="V205" s="20">
        <v>45534</v>
      </c>
      <c r="W205" s="19" t="s">
        <v>912</v>
      </c>
      <c r="X205" s="23">
        <v>235057930</v>
      </c>
      <c r="Y205" s="23">
        <v>39532</v>
      </c>
      <c r="Z205" s="23">
        <v>0</v>
      </c>
      <c r="AA205" s="19">
        <v>2201540021</v>
      </c>
      <c r="AB205" s="20">
        <v>45530</v>
      </c>
      <c r="AC205" s="19" t="str">
        <f>+VLOOKUP(AA205,[1]Hoja1!$F:$I,3,0)</f>
        <v>(en blanco)</v>
      </c>
      <c r="AD205" s="23">
        <f>+VLOOKUP(AA205,[1]Hoja1!$F:$I,4,0)</f>
        <v>100001453</v>
      </c>
      <c r="AE205" s="19" t="s">
        <v>77</v>
      </c>
      <c r="AF205" s="20">
        <v>45391</v>
      </c>
      <c r="AG205" s="20">
        <v>45415</v>
      </c>
      <c r="AH205" s="20"/>
      <c r="AI205" s="23">
        <v>30319088</v>
      </c>
      <c r="AJ205" s="23">
        <v>30319088</v>
      </c>
      <c r="AK205" s="23">
        <v>22638280</v>
      </c>
      <c r="AL205" s="23">
        <v>0</v>
      </c>
      <c r="AM205" s="23">
        <v>30319088</v>
      </c>
      <c r="AN205" s="23">
        <v>452766</v>
      </c>
      <c r="AO205" s="23">
        <v>767920</v>
      </c>
      <c r="AP205" s="23">
        <v>6872549</v>
      </c>
      <c r="AQ205" s="23">
        <v>0</v>
      </c>
      <c r="AR205" s="23">
        <v>0</v>
      </c>
      <c r="AS205" s="23">
        <v>0</v>
      </c>
      <c r="AT205" s="19"/>
      <c r="AU205" s="23">
        <v>6872549</v>
      </c>
      <c r="AV205" s="19" t="s">
        <v>78</v>
      </c>
      <c r="AW205" s="19" t="s">
        <v>742</v>
      </c>
      <c r="AX205" s="19" t="s">
        <v>293</v>
      </c>
      <c r="AY205" s="23">
        <v>22638280</v>
      </c>
    </row>
    <row r="206" spans="1:51" hidden="1" x14ac:dyDescent="0.2">
      <c r="A206" s="19">
        <v>800212422</v>
      </c>
      <c r="B206" s="19" t="s">
        <v>15</v>
      </c>
      <c r="C206" s="19" t="s">
        <v>16</v>
      </c>
      <c r="D206" s="19">
        <v>1196373</v>
      </c>
      <c r="E206" s="19" t="s">
        <v>756</v>
      </c>
      <c r="F206" s="19" t="s">
        <v>757</v>
      </c>
      <c r="G206" s="20">
        <v>45366.568055555559</v>
      </c>
      <c r="H206" s="20">
        <v>45373.570138888892</v>
      </c>
      <c r="I206" s="21">
        <v>37488805</v>
      </c>
      <c r="J206" s="21">
        <v>7815517</v>
      </c>
      <c r="K206" s="29" t="s">
        <v>13</v>
      </c>
      <c r="L206" s="22" t="s">
        <v>10</v>
      </c>
      <c r="M206" s="19" t="s">
        <v>909</v>
      </c>
      <c r="N206" s="19" t="s">
        <v>76</v>
      </c>
      <c r="O206" s="23">
        <v>0</v>
      </c>
      <c r="P206" s="19"/>
      <c r="Q206" s="19"/>
      <c r="R206" s="19"/>
      <c r="S206" s="23">
        <v>54586</v>
      </c>
      <c r="T206" s="23">
        <v>0</v>
      </c>
      <c r="U206" s="19">
        <v>2201538859</v>
      </c>
      <c r="V206" s="20">
        <v>45516</v>
      </c>
      <c r="W206" s="19" t="s">
        <v>912</v>
      </c>
      <c r="X206" s="23">
        <v>164146545</v>
      </c>
      <c r="Y206" s="23">
        <v>28760066</v>
      </c>
      <c r="Z206" s="23">
        <v>0</v>
      </c>
      <c r="AA206" s="19">
        <v>2201528981</v>
      </c>
      <c r="AB206" s="20">
        <v>45481</v>
      </c>
      <c r="AC206" s="19" t="str">
        <f>+VLOOKUP(AA206,[1]Hoja1!$F:$I,3,0)</f>
        <v>(en blanco)</v>
      </c>
      <c r="AD206" s="23">
        <f>+VLOOKUP(AA206,[1]Hoja1!$F:$I,4,0)</f>
        <v>150015348</v>
      </c>
      <c r="AE206" s="19" t="s">
        <v>77</v>
      </c>
      <c r="AF206" s="20">
        <v>45366</v>
      </c>
      <c r="AG206" s="20">
        <v>45383</v>
      </c>
      <c r="AH206" s="20"/>
      <c r="AI206" s="23">
        <v>37488805</v>
      </c>
      <c r="AJ206" s="23">
        <v>37488805</v>
      </c>
      <c r="AK206" s="23">
        <v>29347006</v>
      </c>
      <c r="AL206" s="23">
        <v>0</v>
      </c>
      <c r="AM206" s="23">
        <v>37488805</v>
      </c>
      <c r="AN206" s="23">
        <v>586940</v>
      </c>
      <c r="AO206" s="23">
        <v>270582</v>
      </c>
      <c r="AP206" s="23">
        <v>7815517</v>
      </c>
      <c r="AQ206" s="23">
        <v>0</v>
      </c>
      <c r="AR206" s="23">
        <v>0</v>
      </c>
      <c r="AS206" s="23">
        <v>0</v>
      </c>
      <c r="AT206" s="19"/>
      <c r="AU206" s="23">
        <v>7815517</v>
      </c>
      <c r="AV206" s="19" t="s">
        <v>78</v>
      </c>
      <c r="AW206" s="19" t="s">
        <v>758</v>
      </c>
      <c r="AX206" s="19" t="s">
        <v>293</v>
      </c>
      <c r="AY206" s="23">
        <v>29347006</v>
      </c>
    </row>
    <row r="207" spans="1:51" hidden="1" x14ac:dyDescent="0.2">
      <c r="A207" s="19">
        <v>800212422</v>
      </c>
      <c r="B207" s="19" t="s">
        <v>15</v>
      </c>
      <c r="C207" s="19" t="s">
        <v>16</v>
      </c>
      <c r="D207" s="19">
        <v>1199758</v>
      </c>
      <c r="E207" s="19" t="s">
        <v>728</v>
      </c>
      <c r="F207" s="19" t="s">
        <v>729</v>
      </c>
      <c r="G207" s="20">
        <v>45378.368750000001</v>
      </c>
      <c r="H207" s="20">
        <v>45391.634722222225</v>
      </c>
      <c r="I207" s="21">
        <v>20727267</v>
      </c>
      <c r="J207" s="21">
        <v>5821420</v>
      </c>
      <c r="K207" s="29" t="s">
        <v>13</v>
      </c>
      <c r="L207" s="22" t="s">
        <v>10</v>
      </c>
      <c r="M207" s="19" t="s">
        <v>341</v>
      </c>
      <c r="N207" s="19" t="s">
        <v>76</v>
      </c>
      <c r="O207" s="23">
        <v>0</v>
      </c>
      <c r="P207" s="19"/>
      <c r="Q207" s="19"/>
      <c r="R207" s="19"/>
      <c r="S207" s="23">
        <f>+VLOOKUP(E207,[1]farallones!$N$699:$O$732,2,0)</f>
        <v>14135511</v>
      </c>
      <c r="T207" s="23">
        <v>0</v>
      </c>
      <c r="U207" s="19">
        <v>2201545315</v>
      </c>
      <c r="V207" s="20">
        <v>45534</v>
      </c>
      <c r="W207" s="19" t="s">
        <v>912</v>
      </c>
      <c r="X207" s="23">
        <v>235057930</v>
      </c>
      <c r="Y207" s="23">
        <v>57497</v>
      </c>
      <c r="Z207" s="23">
        <v>0</v>
      </c>
      <c r="AA207" s="19">
        <v>2201540021</v>
      </c>
      <c r="AB207" s="20">
        <v>45530</v>
      </c>
      <c r="AC207" s="19" t="str">
        <f>+VLOOKUP(AA207,[1]Hoja1!$F:$I,3,0)</f>
        <v>(en blanco)</v>
      </c>
      <c r="AD207" s="23">
        <f>+VLOOKUP(AA207,[1]Hoja1!$F:$I,4,0)</f>
        <v>100001453</v>
      </c>
      <c r="AE207" s="19" t="s">
        <v>77</v>
      </c>
      <c r="AF207" s="20">
        <v>45378</v>
      </c>
      <c r="AG207" s="20">
        <v>45392</v>
      </c>
      <c r="AH207" s="20"/>
      <c r="AI207" s="23">
        <v>20727267</v>
      </c>
      <c r="AJ207" s="23">
        <v>20389268</v>
      </c>
      <c r="AK207" s="23">
        <v>14768888</v>
      </c>
      <c r="AL207" s="23">
        <v>337999</v>
      </c>
      <c r="AM207" s="23">
        <v>20389268</v>
      </c>
      <c r="AN207" s="23">
        <v>295378</v>
      </c>
      <c r="AO207" s="23">
        <v>78289</v>
      </c>
      <c r="AP207" s="23">
        <v>5821420</v>
      </c>
      <c r="AQ207" s="23">
        <v>0</v>
      </c>
      <c r="AR207" s="23">
        <v>0</v>
      </c>
      <c r="AS207" s="23">
        <v>0</v>
      </c>
      <c r="AT207" s="19"/>
      <c r="AU207" s="23">
        <v>5821420</v>
      </c>
      <c r="AV207" s="19" t="s">
        <v>78</v>
      </c>
      <c r="AW207" s="19" t="s">
        <v>730</v>
      </c>
      <c r="AX207" s="19" t="s">
        <v>293</v>
      </c>
      <c r="AY207" s="23">
        <v>14430889</v>
      </c>
    </row>
    <row r="208" spans="1:51" hidden="1" x14ac:dyDescent="0.2">
      <c r="A208" s="19">
        <v>800212422</v>
      </c>
      <c r="B208" s="19" t="s">
        <v>15</v>
      </c>
      <c r="C208" s="19" t="s">
        <v>16</v>
      </c>
      <c r="D208" s="19">
        <v>1204095</v>
      </c>
      <c r="E208" s="19" t="s">
        <v>472</v>
      </c>
      <c r="F208" s="19" t="s">
        <v>473</v>
      </c>
      <c r="G208" s="20">
        <v>45392.413888888892</v>
      </c>
      <c r="H208" s="20">
        <v>45415.40625</v>
      </c>
      <c r="I208" s="21">
        <v>49035031</v>
      </c>
      <c r="J208" s="21">
        <v>149666</v>
      </c>
      <c r="K208" s="29" t="s">
        <v>13</v>
      </c>
      <c r="L208" s="22" t="s">
        <v>10</v>
      </c>
      <c r="M208" s="19" t="s">
        <v>341</v>
      </c>
      <c r="N208" s="19" t="s">
        <v>76</v>
      </c>
      <c r="O208" s="23">
        <v>0</v>
      </c>
      <c r="P208" s="19"/>
      <c r="Q208" s="19"/>
      <c r="R208" s="19"/>
      <c r="S208" s="23">
        <f>+VLOOKUP(E208,[1]farallones!$N$699:$O$732,2,0)</f>
        <v>47819318</v>
      </c>
      <c r="T208" s="23">
        <v>0</v>
      </c>
      <c r="U208" s="19">
        <v>2201545315</v>
      </c>
      <c r="V208" s="20">
        <v>45534</v>
      </c>
      <c r="W208" s="19" t="s">
        <v>912</v>
      </c>
      <c r="X208" s="23">
        <v>235057930</v>
      </c>
      <c r="Y208" s="23">
        <v>39532</v>
      </c>
      <c r="Z208" s="23">
        <v>0</v>
      </c>
      <c r="AA208" s="19">
        <v>2201540021</v>
      </c>
      <c r="AB208" s="20">
        <v>45530</v>
      </c>
      <c r="AC208" s="19" t="str">
        <f>+VLOOKUP(AA208,[1]Hoja1!$F:$I,3,0)</f>
        <v>(en blanco)</v>
      </c>
      <c r="AD208" s="23">
        <f>+VLOOKUP(AA208,[1]Hoja1!$F:$I,4,0)</f>
        <v>100001453</v>
      </c>
      <c r="AE208" s="19" t="s">
        <v>77</v>
      </c>
      <c r="AF208" s="20">
        <v>45392</v>
      </c>
      <c r="AG208" s="20">
        <v>45415</v>
      </c>
      <c r="AH208" s="20"/>
      <c r="AI208" s="23">
        <v>49035031</v>
      </c>
      <c r="AJ208" s="23">
        <v>49035031</v>
      </c>
      <c r="AK208" s="23">
        <v>48795222</v>
      </c>
      <c r="AL208" s="23">
        <v>0</v>
      </c>
      <c r="AM208" s="23">
        <v>49035031</v>
      </c>
      <c r="AN208" s="23">
        <v>975904</v>
      </c>
      <c r="AO208" s="23">
        <v>49804</v>
      </c>
      <c r="AP208" s="23">
        <v>149666</v>
      </c>
      <c r="AQ208" s="23">
        <v>0</v>
      </c>
      <c r="AR208" s="23">
        <v>0</v>
      </c>
      <c r="AS208" s="23">
        <v>0</v>
      </c>
      <c r="AT208" s="19"/>
      <c r="AU208" s="23">
        <v>149666</v>
      </c>
      <c r="AV208" s="19" t="s">
        <v>78</v>
      </c>
      <c r="AW208" s="19" t="s">
        <v>474</v>
      </c>
      <c r="AX208" s="19" t="s">
        <v>109</v>
      </c>
      <c r="AY208" s="23">
        <v>48795222</v>
      </c>
    </row>
    <row r="209" spans="1:51" hidden="1" x14ac:dyDescent="0.2">
      <c r="A209" s="19">
        <v>800212422</v>
      </c>
      <c r="B209" s="19" t="s">
        <v>15</v>
      </c>
      <c r="C209" s="19" t="s">
        <v>16</v>
      </c>
      <c r="D209" s="19">
        <v>1186003</v>
      </c>
      <c r="E209" s="19" t="s">
        <v>640</v>
      </c>
      <c r="F209" s="19" t="s">
        <v>641</v>
      </c>
      <c r="G209" s="20">
        <v>45338.598611111112</v>
      </c>
      <c r="H209" s="20">
        <v>45362.385416666664</v>
      </c>
      <c r="I209" s="21">
        <v>36675384</v>
      </c>
      <c r="J209" s="21">
        <v>1495400</v>
      </c>
      <c r="K209" s="29" t="s">
        <v>13</v>
      </c>
      <c r="L209" s="22" t="s">
        <v>10</v>
      </c>
      <c r="M209" s="19" t="s">
        <v>909</v>
      </c>
      <c r="N209" s="19" t="s">
        <v>76</v>
      </c>
      <c r="O209" s="23">
        <v>0</v>
      </c>
      <c r="P209" s="19"/>
      <c r="Q209" s="19"/>
      <c r="R209" s="19"/>
      <c r="S209" s="23">
        <v>85874</v>
      </c>
      <c r="T209" s="23">
        <v>0</v>
      </c>
      <c r="U209" s="19">
        <v>2201548370</v>
      </c>
      <c r="V209" s="20">
        <v>45551</v>
      </c>
      <c r="W209" s="19" t="s">
        <v>912</v>
      </c>
      <c r="X209" s="23">
        <v>250091342</v>
      </c>
      <c r="Y209" s="23">
        <v>33812752</v>
      </c>
      <c r="Z209" s="23">
        <v>0</v>
      </c>
      <c r="AA209" s="19">
        <v>2201528981</v>
      </c>
      <c r="AB209" s="20">
        <v>45481</v>
      </c>
      <c r="AC209" s="19" t="str">
        <f>+VLOOKUP(AA209,[1]Hoja1!$F:$I,3,0)</f>
        <v>(en blanco)</v>
      </c>
      <c r="AD209" s="23">
        <f>+VLOOKUP(AA209,[1]Hoja1!$F:$I,4,0)</f>
        <v>150015348</v>
      </c>
      <c r="AE209" s="19" t="s">
        <v>77</v>
      </c>
      <c r="AF209" s="20">
        <v>45338</v>
      </c>
      <c r="AG209" s="20">
        <v>45362</v>
      </c>
      <c r="AH209" s="20"/>
      <c r="AI209" s="23">
        <v>36675384</v>
      </c>
      <c r="AJ209" s="23">
        <v>36675384</v>
      </c>
      <c r="AK209" s="23">
        <v>34502808</v>
      </c>
      <c r="AL209" s="23">
        <v>0</v>
      </c>
      <c r="AM209" s="23">
        <v>36675384</v>
      </c>
      <c r="AN209" s="23">
        <v>690056</v>
      </c>
      <c r="AO209" s="23">
        <v>0</v>
      </c>
      <c r="AP209" s="23">
        <v>2084949</v>
      </c>
      <c r="AQ209" s="23">
        <v>0</v>
      </c>
      <c r="AR209" s="23">
        <v>0</v>
      </c>
      <c r="AS209" s="23">
        <v>0</v>
      </c>
      <c r="AT209" s="19"/>
      <c r="AU209" s="23">
        <v>2084949</v>
      </c>
      <c r="AV209" s="19" t="s">
        <v>78</v>
      </c>
      <c r="AW209" s="19" t="s">
        <v>642</v>
      </c>
      <c r="AX209" s="19" t="s">
        <v>293</v>
      </c>
      <c r="AY209" s="23">
        <v>34502808</v>
      </c>
    </row>
    <row r="210" spans="1:51" hidden="1" x14ac:dyDescent="0.2">
      <c r="A210" s="19">
        <v>800212422</v>
      </c>
      <c r="B210" s="19" t="s">
        <v>15</v>
      </c>
      <c r="C210" s="19" t="s">
        <v>16</v>
      </c>
      <c r="D210" s="19">
        <v>1112154</v>
      </c>
      <c r="E210" s="19" t="s">
        <v>483</v>
      </c>
      <c r="F210" s="19" t="s">
        <v>484</v>
      </c>
      <c r="G210" s="20">
        <v>45157.392361111109</v>
      </c>
      <c r="H210" s="20">
        <v>45174.497916666667</v>
      </c>
      <c r="I210" s="21">
        <v>635818</v>
      </c>
      <c r="J210" s="21">
        <v>167699</v>
      </c>
      <c r="K210" s="22" t="s">
        <v>13</v>
      </c>
      <c r="L210" s="22" t="s">
        <v>10</v>
      </c>
      <c r="M210" s="19" t="s">
        <v>76</v>
      </c>
      <c r="N210" s="19" t="s">
        <v>76</v>
      </c>
      <c r="O210" s="23">
        <v>0</v>
      </c>
      <c r="P210" s="19"/>
      <c r="Q210" s="19"/>
      <c r="R210" s="19"/>
      <c r="S210" s="23">
        <v>0</v>
      </c>
      <c r="T210" s="23">
        <v>0</v>
      </c>
      <c r="U210" s="19"/>
      <c r="V210" s="20"/>
      <c r="W210" s="19"/>
      <c r="X210" s="23">
        <v>0</v>
      </c>
      <c r="Y210" s="23">
        <v>458757</v>
      </c>
      <c r="Z210" s="23">
        <v>0</v>
      </c>
      <c r="AA210" s="19">
        <v>2201453690</v>
      </c>
      <c r="AB210" s="20">
        <v>45257</v>
      </c>
      <c r="AC210" s="19" t="str">
        <f>+VLOOKUP(AA210,[1]Hoja1!$F:$I,3,0)</f>
        <v>(en blanco)</v>
      </c>
      <c r="AD210" s="23">
        <f>+VLOOKUP(AA210,[1]Hoja1!$F:$I,4,0)</f>
        <v>132317941</v>
      </c>
      <c r="AE210" s="19" t="s">
        <v>77</v>
      </c>
      <c r="AF210" s="20">
        <v>45157</v>
      </c>
      <c r="AG210" s="20">
        <v>45175</v>
      </c>
      <c r="AH210" s="20"/>
      <c r="AI210" s="23">
        <v>635818</v>
      </c>
      <c r="AJ210" s="23">
        <v>635818</v>
      </c>
      <c r="AK210" s="23">
        <v>468119</v>
      </c>
      <c r="AL210" s="23">
        <v>0</v>
      </c>
      <c r="AM210" s="23">
        <v>468119</v>
      </c>
      <c r="AN210" s="23">
        <v>9362</v>
      </c>
      <c r="AO210" s="23">
        <v>0</v>
      </c>
      <c r="AP210" s="23">
        <v>167699</v>
      </c>
      <c r="AQ210" s="23">
        <v>0</v>
      </c>
      <c r="AR210" s="23">
        <v>0</v>
      </c>
      <c r="AS210" s="23">
        <v>0</v>
      </c>
      <c r="AT210" s="19"/>
      <c r="AU210" s="23">
        <v>167699</v>
      </c>
      <c r="AV210" s="19" t="s">
        <v>78</v>
      </c>
      <c r="AW210" s="19" t="s">
        <v>485</v>
      </c>
      <c r="AX210" s="19" t="s">
        <v>80</v>
      </c>
      <c r="AY210" s="23">
        <v>468119</v>
      </c>
    </row>
    <row r="211" spans="1:51" hidden="1" x14ac:dyDescent="0.2">
      <c r="A211" s="19">
        <v>800212422</v>
      </c>
      <c r="B211" s="19" t="s">
        <v>15</v>
      </c>
      <c r="C211" s="19" t="s">
        <v>16</v>
      </c>
      <c r="D211" s="19">
        <v>791547</v>
      </c>
      <c r="E211" s="19" t="s">
        <v>510</v>
      </c>
      <c r="F211" s="19" t="s">
        <v>511</v>
      </c>
      <c r="G211" s="20">
        <v>44929.606249999997</v>
      </c>
      <c r="H211" s="20">
        <v>44958.61041666667</v>
      </c>
      <c r="I211" s="21">
        <v>24068996</v>
      </c>
      <c r="J211" s="21">
        <v>199950</v>
      </c>
      <c r="K211" s="22" t="s">
        <v>11</v>
      </c>
      <c r="L211" s="22" t="s">
        <v>10</v>
      </c>
      <c r="M211" s="19" t="s">
        <v>76</v>
      </c>
      <c r="N211" s="19" t="s">
        <v>76</v>
      </c>
      <c r="O211" s="23">
        <v>0</v>
      </c>
      <c r="P211" s="19"/>
      <c r="Q211" s="19"/>
      <c r="R211" s="19"/>
      <c r="S211" s="23">
        <v>0</v>
      </c>
      <c r="T211" s="23">
        <v>0</v>
      </c>
      <c r="U211" s="19"/>
      <c r="V211" s="20"/>
      <c r="W211" s="19"/>
      <c r="X211" s="23">
        <v>0</v>
      </c>
      <c r="Y211" s="23">
        <v>21657223</v>
      </c>
      <c r="Z211" s="23">
        <v>0</v>
      </c>
      <c r="AA211" s="19">
        <v>2201453690</v>
      </c>
      <c r="AB211" s="20">
        <v>45257</v>
      </c>
      <c r="AC211" s="19" t="str">
        <f>+VLOOKUP(AA211,[1]Hoja1!$F:$I,3,0)</f>
        <v>(en blanco)</v>
      </c>
      <c r="AD211" s="23">
        <f>+VLOOKUP(AA211,[1]Hoja1!$F:$I,4,0)</f>
        <v>132317941</v>
      </c>
      <c r="AE211" s="19" t="s">
        <v>77</v>
      </c>
      <c r="AF211" s="20">
        <v>44929</v>
      </c>
      <c r="AG211" s="20">
        <v>44977</v>
      </c>
      <c r="AH211" s="20"/>
      <c r="AI211" s="23">
        <v>24068996</v>
      </c>
      <c r="AJ211" s="23">
        <v>24068996</v>
      </c>
      <c r="AK211" s="23">
        <v>0</v>
      </c>
      <c r="AL211" s="23">
        <v>0</v>
      </c>
      <c r="AM211" s="23">
        <v>44001758</v>
      </c>
      <c r="AN211" s="23">
        <v>0</v>
      </c>
      <c r="AO211" s="23">
        <v>0</v>
      </c>
      <c r="AP211" s="23">
        <v>1969789</v>
      </c>
      <c r="AQ211" s="23">
        <v>0</v>
      </c>
      <c r="AR211" s="23">
        <v>0</v>
      </c>
      <c r="AS211" s="23">
        <v>0</v>
      </c>
      <c r="AT211" s="19"/>
      <c r="AU211" s="23">
        <v>1969789</v>
      </c>
      <c r="AV211" s="19" t="s">
        <v>78</v>
      </c>
      <c r="AW211" s="19" t="s">
        <v>512</v>
      </c>
      <c r="AX211" s="19" t="s">
        <v>80</v>
      </c>
      <c r="AY211" s="23">
        <v>0</v>
      </c>
    </row>
    <row r="212" spans="1:51" hidden="1" x14ac:dyDescent="0.2">
      <c r="A212" s="19">
        <v>800212422</v>
      </c>
      <c r="B212" s="19" t="s">
        <v>15</v>
      </c>
      <c r="C212" s="19" t="s">
        <v>16</v>
      </c>
      <c r="D212" s="19">
        <v>1116943</v>
      </c>
      <c r="E212" s="19" t="s">
        <v>652</v>
      </c>
      <c r="F212" s="19" t="s">
        <v>653</v>
      </c>
      <c r="G212" s="20">
        <v>45167.454861111109</v>
      </c>
      <c r="H212" s="20">
        <v>45177.298611111109</v>
      </c>
      <c r="I212" s="21">
        <v>64208066</v>
      </c>
      <c r="J212" s="21">
        <v>1987013</v>
      </c>
      <c r="K212" s="22" t="s">
        <v>13</v>
      </c>
      <c r="L212" s="22" t="s">
        <v>10</v>
      </c>
      <c r="M212" s="19" t="s">
        <v>76</v>
      </c>
      <c r="N212" s="19" t="s">
        <v>76</v>
      </c>
      <c r="O212" s="23">
        <v>0</v>
      </c>
      <c r="P212" s="19"/>
      <c r="Q212" s="19"/>
      <c r="R212" s="19"/>
      <c r="S212" s="23">
        <v>0</v>
      </c>
      <c r="T212" s="23">
        <v>0</v>
      </c>
      <c r="U212" s="19"/>
      <c r="V212" s="20"/>
      <c r="W212" s="19"/>
      <c r="X212" s="23">
        <v>0</v>
      </c>
      <c r="Y212" s="23">
        <v>57695592</v>
      </c>
      <c r="Z212" s="23">
        <v>0</v>
      </c>
      <c r="AA212" s="19">
        <v>2201490717</v>
      </c>
      <c r="AB212" s="20">
        <v>45362</v>
      </c>
      <c r="AC212" s="19" t="str">
        <f>+VLOOKUP(AA212,[1]Hoja1!$F:$I,3,0)</f>
        <v>(en blanco)</v>
      </c>
      <c r="AD212" s="23">
        <f>+VLOOKUP(AA212,[1]Hoja1!$F:$I,4,0)</f>
        <v>200056559</v>
      </c>
      <c r="AE212" s="19" t="s">
        <v>77</v>
      </c>
      <c r="AF212" s="20">
        <v>45167</v>
      </c>
      <c r="AG212" s="20">
        <v>45177</v>
      </c>
      <c r="AH212" s="20"/>
      <c r="AI212" s="23">
        <v>64208066</v>
      </c>
      <c r="AJ212" s="23">
        <v>64208066</v>
      </c>
      <c r="AK212" s="23">
        <v>58873053</v>
      </c>
      <c r="AL212" s="23">
        <v>0</v>
      </c>
      <c r="AM212" s="23">
        <v>64208066</v>
      </c>
      <c r="AN212" s="23">
        <v>1177461</v>
      </c>
      <c r="AO212" s="23">
        <v>0</v>
      </c>
      <c r="AP212" s="23">
        <v>5335013</v>
      </c>
      <c r="AQ212" s="23">
        <v>0</v>
      </c>
      <c r="AR212" s="23">
        <v>0</v>
      </c>
      <c r="AS212" s="23">
        <v>0</v>
      </c>
      <c r="AT212" s="19"/>
      <c r="AU212" s="23">
        <v>5335013</v>
      </c>
      <c r="AV212" s="19" t="s">
        <v>78</v>
      </c>
      <c r="AW212" s="19" t="s">
        <v>654</v>
      </c>
      <c r="AX212" s="19" t="s">
        <v>103</v>
      </c>
      <c r="AY212" s="23">
        <v>58873053</v>
      </c>
    </row>
    <row r="213" spans="1:51" hidden="1" x14ac:dyDescent="0.2">
      <c r="A213" s="19">
        <v>800212422</v>
      </c>
      <c r="B213" s="19" t="s">
        <v>15</v>
      </c>
      <c r="C213" s="19" t="s">
        <v>16</v>
      </c>
      <c r="D213" s="19">
        <v>1186740</v>
      </c>
      <c r="E213" s="19" t="s">
        <v>550</v>
      </c>
      <c r="F213" s="19" t="s">
        <v>551</v>
      </c>
      <c r="G213" s="20">
        <v>45341.621527777781</v>
      </c>
      <c r="H213" s="20">
        <v>45351.472916666666</v>
      </c>
      <c r="I213" s="21">
        <v>1149557</v>
      </c>
      <c r="J213" s="21">
        <v>350182</v>
      </c>
      <c r="K213" s="22" t="s">
        <v>13</v>
      </c>
      <c r="L213" s="22" t="s">
        <v>10</v>
      </c>
      <c r="M213" s="19" t="s">
        <v>76</v>
      </c>
      <c r="N213" s="19" t="s">
        <v>76</v>
      </c>
      <c r="O213" s="23">
        <v>0</v>
      </c>
      <c r="P213" s="19"/>
      <c r="Q213" s="19"/>
      <c r="R213" s="19"/>
      <c r="S213" s="23">
        <v>0</v>
      </c>
      <c r="T213" s="23">
        <v>0</v>
      </c>
      <c r="U213" s="19"/>
      <c r="V213" s="20"/>
      <c r="W213" s="19"/>
      <c r="X213" s="23">
        <v>0</v>
      </c>
      <c r="Y213" s="23">
        <v>694820</v>
      </c>
      <c r="Z213" s="23">
        <v>0</v>
      </c>
      <c r="AA213" s="19">
        <v>2201500394</v>
      </c>
      <c r="AB213" s="20">
        <v>45394</v>
      </c>
      <c r="AC213" s="19" t="str">
        <f>+VLOOKUP(AA213,[1]Hoja1!$F:$I,3,0)</f>
        <v>(en blanco)</v>
      </c>
      <c r="AD213" s="23">
        <f>+VLOOKUP(AA213,[1]Hoja1!$F:$I,4,0)</f>
        <v>300468103</v>
      </c>
      <c r="AE213" s="19" t="s">
        <v>77</v>
      </c>
      <c r="AF213" s="20">
        <v>45341</v>
      </c>
      <c r="AG213" s="20">
        <v>45356</v>
      </c>
      <c r="AH213" s="20"/>
      <c r="AI213" s="23">
        <v>1149557</v>
      </c>
      <c r="AJ213" s="23">
        <v>1149557</v>
      </c>
      <c r="AK213" s="23">
        <v>709000</v>
      </c>
      <c r="AL213" s="23">
        <v>0</v>
      </c>
      <c r="AM213" s="23">
        <v>709000</v>
      </c>
      <c r="AN213" s="23">
        <v>14180</v>
      </c>
      <c r="AO213" s="23">
        <v>0</v>
      </c>
      <c r="AP213" s="23">
        <v>440557</v>
      </c>
      <c r="AQ213" s="23">
        <v>0</v>
      </c>
      <c r="AR213" s="23">
        <v>0</v>
      </c>
      <c r="AS213" s="23">
        <v>0</v>
      </c>
      <c r="AT213" s="19"/>
      <c r="AU213" s="23">
        <v>440557</v>
      </c>
      <c r="AV213" s="19" t="s">
        <v>78</v>
      </c>
      <c r="AW213" s="19" t="s">
        <v>552</v>
      </c>
      <c r="AX213" s="19" t="s">
        <v>293</v>
      </c>
      <c r="AY213" s="23">
        <v>709000</v>
      </c>
    </row>
    <row r="214" spans="1:51" hidden="1" x14ac:dyDescent="0.2">
      <c r="A214" s="19">
        <v>800212422</v>
      </c>
      <c r="B214" s="19" t="s">
        <v>15</v>
      </c>
      <c r="C214" s="19" t="s">
        <v>16</v>
      </c>
      <c r="D214" s="19">
        <v>1107703</v>
      </c>
      <c r="E214" s="19" t="s">
        <v>74</v>
      </c>
      <c r="F214" s="19" t="s">
        <v>75</v>
      </c>
      <c r="G214" s="20">
        <v>45151.581944444442</v>
      </c>
      <c r="H214" s="20">
        <v>45174.497916666667</v>
      </c>
      <c r="I214" s="21">
        <v>5755671</v>
      </c>
      <c r="J214" s="21">
        <v>29838</v>
      </c>
      <c r="K214" s="22" t="s">
        <v>13</v>
      </c>
      <c r="L214" s="22" t="s">
        <v>10</v>
      </c>
      <c r="M214" s="19" t="s">
        <v>76</v>
      </c>
      <c r="N214" s="19" t="s">
        <v>76</v>
      </c>
      <c r="O214" s="23">
        <v>0</v>
      </c>
      <c r="P214" s="19"/>
      <c r="Q214" s="19"/>
      <c r="R214" s="19"/>
      <c r="S214" s="23">
        <v>0</v>
      </c>
      <c r="T214" s="23">
        <v>0</v>
      </c>
      <c r="U214" s="19"/>
      <c r="V214" s="20"/>
      <c r="W214" s="19"/>
      <c r="X214" s="23">
        <v>0</v>
      </c>
      <c r="Y214" s="23">
        <v>5308996</v>
      </c>
      <c r="Z214" s="23">
        <v>0</v>
      </c>
      <c r="AA214" s="19">
        <v>2201509739</v>
      </c>
      <c r="AB214" s="20">
        <v>45426</v>
      </c>
      <c r="AC214" s="19" t="str">
        <f>+VLOOKUP(AA214,[1]Hoja1!$F:$I,3,0)</f>
        <v>(en blanco)</v>
      </c>
      <c r="AD214" s="23">
        <f>+VLOOKUP(AA214,[1]Hoja1!$F:$I,4,0)</f>
        <v>250039161</v>
      </c>
      <c r="AE214" s="19" t="s">
        <v>77</v>
      </c>
      <c r="AF214" s="20">
        <v>45151</v>
      </c>
      <c r="AG214" s="20">
        <v>45397</v>
      </c>
      <c r="AH214" s="20"/>
      <c r="AI214" s="23">
        <v>5755671</v>
      </c>
      <c r="AJ214" s="23">
        <v>5541071</v>
      </c>
      <c r="AK214" s="23">
        <v>5636322</v>
      </c>
      <c r="AL214" s="23">
        <v>214600</v>
      </c>
      <c r="AM214" s="23">
        <v>5541071</v>
      </c>
      <c r="AN214" s="23">
        <v>112726</v>
      </c>
      <c r="AO214" s="23">
        <v>0</v>
      </c>
      <c r="AP214" s="23">
        <v>119349</v>
      </c>
      <c r="AQ214" s="23">
        <v>0</v>
      </c>
      <c r="AR214" s="23">
        <v>0</v>
      </c>
      <c r="AS214" s="23">
        <v>0</v>
      </c>
      <c r="AT214" s="19"/>
      <c r="AU214" s="23">
        <v>119349</v>
      </c>
      <c r="AV214" s="19" t="s">
        <v>78</v>
      </c>
      <c r="AW214" s="19" t="s">
        <v>79</v>
      </c>
      <c r="AX214" s="19" t="s">
        <v>80</v>
      </c>
      <c r="AY214" s="23">
        <v>5421722</v>
      </c>
    </row>
    <row r="215" spans="1:51" hidden="1" x14ac:dyDescent="0.2">
      <c r="A215" s="19">
        <v>800212422</v>
      </c>
      <c r="B215" s="19" t="s">
        <v>15</v>
      </c>
      <c r="C215" s="19" t="s">
        <v>16</v>
      </c>
      <c r="D215" s="19">
        <v>1199506</v>
      </c>
      <c r="E215" s="19" t="s">
        <v>543</v>
      </c>
      <c r="F215" s="19" t="s">
        <v>544</v>
      </c>
      <c r="G215" s="20">
        <v>45377.4375</v>
      </c>
      <c r="H215" s="20">
        <v>45379.409722222219</v>
      </c>
      <c r="I215" s="21">
        <v>1673145</v>
      </c>
      <c r="J215" s="21">
        <v>314317</v>
      </c>
      <c r="K215" s="22" t="s">
        <v>13</v>
      </c>
      <c r="L215" s="22" t="s">
        <v>10</v>
      </c>
      <c r="M215" s="19" t="s">
        <v>76</v>
      </c>
      <c r="N215" s="19" t="s">
        <v>76</v>
      </c>
      <c r="O215" s="23">
        <v>0</v>
      </c>
      <c r="P215" s="19"/>
      <c r="Q215" s="19"/>
      <c r="R215" s="19"/>
      <c r="S215" s="23">
        <v>0</v>
      </c>
      <c r="T215" s="23">
        <v>0</v>
      </c>
      <c r="U215" s="19"/>
      <c r="V215" s="20"/>
      <c r="W215" s="19"/>
      <c r="X215" s="23">
        <v>0</v>
      </c>
      <c r="Y215" s="23">
        <v>1331651</v>
      </c>
      <c r="Z215" s="23">
        <v>0</v>
      </c>
      <c r="AA215" s="19">
        <v>2201509739</v>
      </c>
      <c r="AB215" s="20">
        <v>45426</v>
      </c>
      <c r="AC215" s="19" t="str">
        <f>+VLOOKUP(AA215,[1]Hoja1!$F:$I,3,0)</f>
        <v>(en blanco)</v>
      </c>
      <c r="AD215" s="23">
        <f>+VLOOKUP(AA215,[1]Hoja1!$F:$I,4,0)</f>
        <v>250039161</v>
      </c>
      <c r="AE215" s="19" t="s">
        <v>77</v>
      </c>
      <c r="AF215" s="20">
        <v>45377</v>
      </c>
      <c r="AG215" s="20">
        <v>45383</v>
      </c>
      <c r="AH215" s="20"/>
      <c r="AI215" s="23">
        <v>1673145</v>
      </c>
      <c r="AJ215" s="23">
        <v>1673145</v>
      </c>
      <c r="AK215" s="23">
        <v>1358828</v>
      </c>
      <c r="AL215" s="23">
        <v>0</v>
      </c>
      <c r="AM215" s="23">
        <v>1358828</v>
      </c>
      <c r="AN215" s="23">
        <v>27177</v>
      </c>
      <c r="AO215" s="23">
        <v>0</v>
      </c>
      <c r="AP215" s="23">
        <v>314317</v>
      </c>
      <c r="AQ215" s="23">
        <v>0</v>
      </c>
      <c r="AR215" s="23">
        <v>0</v>
      </c>
      <c r="AS215" s="23">
        <v>0</v>
      </c>
      <c r="AT215" s="19"/>
      <c r="AU215" s="23">
        <v>314317</v>
      </c>
      <c r="AV215" s="19" t="s">
        <v>78</v>
      </c>
      <c r="AW215" s="19" t="s">
        <v>545</v>
      </c>
      <c r="AX215" s="19" t="s">
        <v>293</v>
      </c>
      <c r="AY215" s="23">
        <v>1358828</v>
      </c>
    </row>
    <row r="216" spans="1:51" hidden="1" x14ac:dyDescent="0.2">
      <c r="A216" s="19">
        <v>800212422</v>
      </c>
      <c r="B216" s="19" t="s">
        <v>15</v>
      </c>
      <c r="C216" s="19" t="s">
        <v>16</v>
      </c>
      <c r="D216" s="19">
        <v>1106147</v>
      </c>
      <c r="E216" s="19" t="s">
        <v>558</v>
      </c>
      <c r="F216" s="19" t="s">
        <v>559</v>
      </c>
      <c r="G216" s="20">
        <v>45149.42083333333</v>
      </c>
      <c r="H216" s="20">
        <v>45174.497916666667</v>
      </c>
      <c r="I216" s="21">
        <v>5994597</v>
      </c>
      <c r="J216" s="21">
        <v>385087</v>
      </c>
      <c r="K216" s="22" t="s">
        <v>13</v>
      </c>
      <c r="L216" s="22" t="s">
        <v>10</v>
      </c>
      <c r="M216" s="19" t="s">
        <v>76</v>
      </c>
      <c r="N216" s="19" t="s">
        <v>76</v>
      </c>
      <c r="O216" s="23">
        <v>0</v>
      </c>
      <c r="P216" s="19"/>
      <c r="Q216" s="19"/>
      <c r="R216" s="19"/>
      <c r="S216" s="23">
        <v>0</v>
      </c>
      <c r="T216" s="23">
        <v>0</v>
      </c>
      <c r="U216" s="19"/>
      <c r="V216" s="20"/>
      <c r="W216" s="19"/>
      <c r="X216" s="23">
        <v>0</v>
      </c>
      <c r="Y216" s="23">
        <v>5039229</v>
      </c>
      <c r="Z216" s="23">
        <v>0</v>
      </c>
      <c r="AA216" s="19">
        <v>2201509739</v>
      </c>
      <c r="AB216" s="20">
        <v>45426</v>
      </c>
      <c r="AC216" s="19" t="str">
        <f>+VLOOKUP(AA216,[1]Hoja1!$F:$I,3,0)</f>
        <v>(en blanco)</v>
      </c>
      <c r="AD216" s="23">
        <f>+VLOOKUP(AA216,[1]Hoja1!$F:$I,4,0)</f>
        <v>250039161</v>
      </c>
      <c r="AE216" s="19" t="s">
        <v>77</v>
      </c>
      <c r="AF216" s="20">
        <v>45149</v>
      </c>
      <c r="AG216" s="20">
        <v>45397</v>
      </c>
      <c r="AH216" s="20"/>
      <c r="AI216" s="23">
        <v>5994597</v>
      </c>
      <c r="AJ216" s="23">
        <v>5994597</v>
      </c>
      <c r="AK216" s="23">
        <v>5142070</v>
      </c>
      <c r="AL216" s="23">
        <v>0</v>
      </c>
      <c r="AM216" s="23">
        <v>6393033</v>
      </c>
      <c r="AN216" s="23">
        <v>102841</v>
      </c>
      <c r="AO216" s="23">
        <v>0</v>
      </c>
      <c r="AP216" s="23">
        <v>852527</v>
      </c>
      <c r="AQ216" s="23">
        <v>0</v>
      </c>
      <c r="AR216" s="23">
        <v>0</v>
      </c>
      <c r="AS216" s="23">
        <v>0</v>
      </c>
      <c r="AT216" s="19"/>
      <c r="AU216" s="23">
        <v>852527</v>
      </c>
      <c r="AV216" s="19" t="s">
        <v>78</v>
      </c>
      <c r="AW216" s="19" t="s">
        <v>560</v>
      </c>
      <c r="AX216" s="19" t="s">
        <v>80</v>
      </c>
      <c r="AY216" s="23">
        <v>5142070</v>
      </c>
    </row>
    <row r="217" spans="1:51" hidden="1" x14ac:dyDescent="0.2">
      <c r="A217" s="19">
        <v>800212422</v>
      </c>
      <c r="B217" s="19" t="s">
        <v>15</v>
      </c>
      <c r="C217" s="19" t="s">
        <v>16</v>
      </c>
      <c r="D217" s="19">
        <v>1162596</v>
      </c>
      <c r="E217" s="19" t="s">
        <v>632</v>
      </c>
      <c r="F217" s="19" t="s">
        <v>633</v>
      </c>
      <c r="G217" s="20">
        <v>45273.609722222223</v>
      </c>
      <c r="H217" s="20">
        <v>45274.699305555558</v>
      </c>
      <c r="I217" s="21">
        <v>11021176</v>
      </c>
      <c r="J217" s="21">
        <v>1293299</v>
      </c>
      <c r="K217" s="22" t="s">
        <v>13</v>
      </c>
      <c r="L217" s="22" t="s">
        <v>10</v>
      </c>
      <c r="M217" s="19" t="s">
        <v>76</v>
      </c>
      <c r="N217" s="19" t="s">
        <v>76</v>
      </c>
      <c r="O217" s="23">
        <v>0</v>
      </c>
      <c r="P217" s="19"/>
      <c r="Q217" s="19"/>
      <c r="R217" s="19"/>
      <c r="S217" s="23">
        <v>0</v>
      </c>
      <c r="T217" s="23">
        <v>0</v>
      </c>
      <c r="U217" s="19"/>
      <c r="V217" s="20"/>
      <c r="W217" s="19"/>
      <c r="X217" s="23">
        <v>0</v>
      </c>
      <c r="Y217" s="23">
        <v>9228736</v>
      </c>
      <c r="Z217" s="23">
        <v>0</v>
      </c>
      <c r="AA217" s="19">
        <v>2201509739</v>
      </c>
      <c r="AB217" s="20">
        <v>45426</v>
      </c>
      <c r="AC217" s="19" t="str">
        <f>+VLOOKUP(AA217,[1]Hoja1!$F:$I,3,0)</f>
        <v>(en blanco)</v>
      </c>
      <c r="AD217" s="23">
        <f>+VLOOKUP(AA217,[1]Hoja1!$F:$I,4,0)</f>
        <v>250039161</v>
      </c>
      <c r="AE217" s="19" t="s">
        <v>77</v>
      </c>
      <c r="AF217" s="20">
        <v>45273</v>
      </c>
      <c r="AG217" s="20">
        <v>45392</v>
      </c>
      <c r="AH217" s="20"/>
      <c r="AI217" s="23">
        <v>11021176</v>
      </c>
      <c r="AJ217" s="23">
        <v>10716593</v>
      </c>
      <c r="AK217" s="23">
        <v>9727877</v>
      </c>
      <c r="AL217" s="23">
        <v>304583</v>
      </c>
      <c r="AM217" s="23">
        <v>10716593</v>
      </c>
      <c r="AN217" s="23">
        <v>194558</v>
      </c>
      <c r="AO217" s="23">
        <v>0</v>
      </c>
      <c r="AP217" s="23">
        <v>1293299</v>
      </c>
      <c r="AQ217" s="23">
        <v>0</v>
      </c>
      <c r="AR217" s="23">
        <v>0</v>
      </c>
      <c r="AS217" s="23">
        <v>0</v>
      </c>
      <c r="AT217" s="19"/>
      <c r="AU217" s="23">
        <v>1293299</v>
      </c>
      <c r="AV217" s="19" t="s">
        <v>78</v>
      </c>
      <c r="AW217" s="19" t="s">
        <v>634</v>
      </c>
      <c r="AX217" s="19" t="s">
        <v>80</v>
      </c>
      <c r="AY217" s="23">
        <v>9423294</v>
      </c>
    </row>
    <row r="218" spans="1:51" hidden="1" x14ac:dyDescent="0.2">
      <c r="A218" s="19">
        <v>800212422</v>
      </c>
      <c r="B218" s="19" t="s">
        <v>15</v>
      </c>
      <c r="C218" s="19" t="s">
        <v>16</v>
      </c>
      <c r="D218" s="19">
        <v>1155367</v>
      </c>
      <c r="E218" s="19" t="s">
        <v>698</v>
      </c>
      <c r="F218" s="19" t="s">
        <v>699</v>
      </c>
      <c r="G218" s="20">
        <v>45253.612500000003</v>
      </c>
      <c r="H218" s="20">
        <v>45273.646527777775</v>
      </c>
      <c r="I218" s="21">
        <v>83375639</v>
      </c>
      <c r="J218" s="21">
        <v>3500624</v>
      </c>
      <c r="K218" s="22" t="s">
        <v>13</v>
      </c>
      <c r="L218" s="22" t="s">
        <v>10</v>
      </c>
      <c r="M218" s="19" t="s">
        <v>76</v>
      </c>
      <c r="N218" s="19" t="s">
        <v>76</v>
      </c>
      <c r="O218" s="23">
        <v>0</v>
      </c>
      <c r="P218" s="19"/>
      <c r="Q218" s="19"/>
      <c r="R218" s="19"/>
      <c r="S218" s="23">
        <v>0</v>
      </c>
      <c r="T218" s="23">
        <v>0</v>
      </c>
      <c r="U218" s="19"/>
      <c r="V218" s="20"/>
      <c r="W218" s="19"/>
      <c r="X218" s="23">
        <v>0</v>
      </c>
      <c r="Y218" s="23">
        <v>78268243</v>
      </c>
      <c r="Z218" s="23">
        <v>0</v>
      </c>
      <c r="AA218" s="19">
        <v>2201509739</v>
      </c>
      <c r="AB218" s="20">
        <v>45426</v>
      </c>
      <c r="AC218" s="19" t="str">
        <f>+VLOOKUP(AA218,[1]Hoja1!$F:$I,3,0)</f>
        <v>(en blanco)</v>
      </c>
      <c r="AD218" s="23">
        <f>+VLOOKUP(AA218,[1]Hoja1!$F:$I,4,0)</f>
        <v>250039161</v>
      </c>
      <c r="AE218" s="19" t="s">
        <v>77</v>
      </c>
      <c r="AF218" s="20">
        <v>45253</v>
      </c>
      <c r="AG218" s="20">
        <v>45273</v>
      </c>
      <c r="AH218" s="20"/>
      <c r="AI218" s="23">
        <v>83375639</v>
      </c>
      <c r="AJ218" s="23">
        <v>83375639</v>
      </c>
      <c r="AK218" s="23">
        <v>79865554</v>
      </c>
      <c r="AL218" s="23">
        <v>0</v>
      </c>
      <c r="AM218" s="23">
        <v>83375639</v>
      </c>
      <c r="AN218" s="23">
        <v>1597311</v>
      </c>
      <c r="AO218" s="23">
        <v>0</v>
      </c>
      <c r="AP218" s="23">
        <v>3510085</v>
      </c>
      <c r="AQ218" s="23">
        <v>0</v>
      </c>
      <c r="AR218" s="23">
        <v>0</v>
      </c>
      <c r="AS218" s="23">
        <v>0</v>
      </c>
      <c r="AT218" s="19"/>
      <c r="AU218" s="23">
        <v>3510085</v>
      </c>
      <c r="AV218" s="19" t="s">
        <v>78</v>
      </c>
      <c r="AW218" s="19" t="s">
        <v>700</v>
      </c>
      <c r="AX218" s="19" t="s">
        <v>293</v>
      </c>
      <c r="AY218" s="23">
        <v>79865554</v>
      </c>
    </row>
    <row r="219" spans="1:51" hidden="1" x14ac:dyDescent="0.2">
      <c r="A219" s="19">
        <v>800212422</v>
      </c>
      <c r="B219" s="19" t="s">
        <v>15</v>
      </c>
      <c r="C219" s="19" t="s">
        <v>16</v>
      </c>
      <c r="D219" s="19">
        <v>1167545</v>
      </c>
      <c r="E219" s="19" t="s">
        <v>100</v>
      </c>
      <c r="F219" s="19" t="s">
        <v>101</v>
      </c>
      <c r="G219" s="20">
        <v>45287.683333333334</v>
      </c>
      <c r="H219" s="20">
        <v>45294.591666666667</v>
      </c>
      <c r="I219" s="21">
        <v>42043130</v>
      </c>
      <c r="J219" s="21">
        <v>40340</v>
      </c>
      <c r="K219" s="22" t="s">
        <v>13</v>
      </c>
      <c r="L219" s="22" t="s">
        <v>10</v>
      </c>
      <c r="M219" s="19" t="s">
        <v>76</v>
      </c>
      <c r="N219" s="19" t="s">
        <v>76</v>
      </c>
      <c r="O219" s="23">
        <v>0</v>
      </c>
      <c r="P219" s="19"/>
      <c r="Q219" s="19"/>
      <c r="R219" s="19"/>
      <c r="S219" s="23">
        <v>0</v>
      </c>
      <c r="T219" s="23">
        <v>0</v>
      </c>
      <c r="U219" s="19"/>
      <c r="V219" s="20"/>
      <c r="W219" s="19"/>
      <c r="X219" s="23">
        <v>0</v>
      </c>
      <c r="Y219" s="23">
        <v>40792496</v>
      </c>
      <c r="Z219" s="23">
        <v>0</v>
      </c>
      <c r="AA219" s="19">
        <v>2201510582</v>
      </c>
      <c r="AB219" s="20">
        <v>45433</v>
      </c>
      <c r="AC219" s="19" t="str">
        <f>+VLOOKUP(AA219,[1]Hoja1!$F:$I,3,0)</f>
        <v>(en blanco)</v>
      </c>
      <c r="AD219" s="23">
        <f>+VLOOKUP(AA219,[1]Hoja1!$F:$I,4,0)</f>
        <v>105859759</v>
      </c>
      <c r="AE219" s="19" t="s">
        <v>77</v>
      </c>
      <c r="AF219" s="20">
        <v>45287</v>
      </c>
      <c r="AG219" s="20">
        <v>45295</v>
      </c>
      <c r="AH219" s="20"/>
      <c r="AI219" s="23">
        <v>42043130</v>
      </c>
      <c r="AJ219" s="23">
        <v>42043130</v>
      </c>
      <c r="AK219" s="23">
        <v>41624996</v>
      </c>
      <c r="AL219" s="23">
        <v>0</v>
      </c>
      <c r="AM219" s="23">
        <v>42043130</v>
      </c>
      <c r="AN219" s="23">
        <v>832500</v>
      </c>
      <c r="AO219" s="23">
        <v>0</v>
      </c>
      <c r="AP219" s="23">
        <v>418134</v>
      </c>
      <c r="AQ219" s="23">
        <v>0</v>
      </c>
      <c r="AR219" s="23">
        <v>0</v>
      </c>
      <c r="AS219" s="23">
        <v>0</v>
      </c>
      <c r="AT219" s="19"/>
      <c r="AU219" s="23">
        <v>418134</v>
      </c>
      <c r="AV219" s="19" t="s">
        <v>78</v>
      </c>
      <c r="AW219" s="19" t="s">
        <v>102</v>
      </c>
      <c r="AX219" s="19" t="s">
        <v>103</v>
      </c>
      <c r="AY219" s="23">
        <v>41624996</v>
      </c>
    </row>
    <row r="220" spans="1:51" hidden="1" x14ac:dyDescent="0.2">
      <c r="A220" s="19">
        <v>800212422</v>
      </c>
      <c r="B220" s="19" t="s">
        <v>15</v>
      </c>
      <c r="C220" s="19" t="s">
        <v>16</v>
      </c>
      <c r="D220" s="19">
        <v>1172537</v>
      </c>
      <c r="E220" s="19" t="s">
        <v>737</v>
      </c>
      <c r="F220" s="19" t="s">
        <v>738</v>
      </c>
      <c r="G220" s="20">
        <v>45303.623611111114</v>
      </c>
      <c r="H220" s="20">
        <v>45306.417361111111</v>
      </c>
      <c r="I220" s="21">
        <v>28639451</v>
      </c>
      <c r="J220" s="21">
        <v>6819815</v>
      </c>
      <c r="K220" s="22" t="s">
        <v>13</v>
      </c>
      <c r="L220" s="22" t="s">
        <v>10</v>
      </c>
      <c r="M220" s="19" t="s">
        <v>76</v>
      </c>
      <c r="N220" s="19" t="s">
        <v>76</v>
      </c>
      <c r="O220" s="23">
        <v>0</v>
      </c>
      <c r="P220" s="19"/>
      <c r="Q220" s="19"/>
      <c r="R220" s="19"/>
      <c r="S220" s="23">
        <v>0</v>
      </c>
      <c r="T220" s="23">
        <v>0</v>
      </c>
      <c r="U220" s="19"/>
      <c r="V220" s="20"/>
      <c r="W220" s="19"/>
      <c r="X220" s="23">
        <v>0</v>
      </c>
      <c r="Y220" s="23">
        <v>21383243</v>
      </c>
      <c r="Z220" s="23">
        <v>0</v>
      </c>
      <c r="AA220" s="19">
        <v>2201510582</v>
      </c>
      <c r="AB220" s="20">
        <v>45433</v>
      </c>
      <c r="AC220" s="19" t="str">
        <f>+VLOOKUP(AA220,[1]Hoja1!$F:$I,3,0)</f>
        <v>(en blanco)</v>
      </c>
      <c r="AD220" s="23">
        <f>+VLOOKUP(AA220,[1]Hoja1!$F:$I,4,0)</f>
        <v>105859759</v>
      </c>
      <c r="AE220" s="19" t="s">
        <v>77</v>
      </c>
      <c r="AF220" s="20">
        <v>45303</v>
      </c>
      <c r="AG220" s="20">
        <v>45392</v>
      </c>
      <c r="AH220" s="20"/>
      <c r="AI220" s="23">
        <v>28639451</v>
      </c>
      <c r="AJ220" s="23">
        <v>28639451</v>
      </c>
      <c r="AK220" s="23">
        <v>21819636</v>
      </c>
      <c r="AL220" s="23">
        <v>0</v>
      </c>
      <c r="AM220" s="23">
        <v>28639451</v>
      </c>
      <c r="AN220" s="23">
        <v>436393</v>
      </c>
      <c r="AO220" s="23">
        <v>0</v>
      </c>
      <c r="AP220" s="23">
        <v>6819815</v>
      </c>
      <c r="AQ220" s="23">
        <v>0</v>
      </c>
      <c r="AR220" s="23">
        <v>0</v>
      </c>
      <c r="AS220" s="23">
        <v>0</v>
      </c>
      <c r="AT220" s="19"/>
      <c r="AU220" s="23">
        <v>6819815</v>
      </c>
      <c r="AV220" s="19" t="s">
        <v>78</v>
      </c>
      <c r="AW220" s="19" t="s">
        <v>739</v>
      </c>
      <c r="AX220" s="19" t="s">
        <v>80</v>
      </c>
      <c r="AY220" s="23">
        <v>21819636</v>
      </c>
    </row>
    <row r="221" spans="1:51" hidden="1" x14ac:dyDescent="0.2">
      <c r="A221" s="19">
        <v>800212422</v>
      </c>
      <c r="B221" s="19" t="s">
        <v>15</v>
      </c>
      <c r="C221" s="19" t="s">
        <v>16</v>
      </c>
      <c r="D221" s="19">
        <v>1168048</v>
      </c>
      <c r="E221" s="19" t="s">
        <v>753</v>
      </c>
      <c r="F221" s="19" t="s">
        <v>754</v>
      </c>
      <c r="G221" s="20">
        <v>45289.352083333331</v>
      </c>
      <c r="H221" s="20">
        <v>45294.591666666667</v>
      </c>
      <c r="I221" s="21">
        <v>33902880</v>
      </c>
      <c r="J221" s="21">
        <v>7631806</v>
      </c>
      <c r="K221" s="22" t="s">
        <v>13</v>
      </c>
      <c r="L221" s="22" t="s">
        <v>10</v>
      </c>
      <c r="M221" s="19" t="s">
        <v>76</v>
      </c>
      <c r="N221" s="19" t="s">
        <v>76</v>
      </c>
      <c r="O221" s="23">
        <v>0</v>
      </c>
      <c r="P221" s="19"/>
      <c r="Q221" s="19"/>
      <c r="R221" s="19"/>
      <c r="S221" s="23">
        <v>0</v>
      </c>
      <c r="T221" s="23">
        <v>0</v>
      </c>
      <c r="U221" s="19"/>
      <c r="V221" s="20"/>
      <c r="W221" s="19"/>
      <c r="X221" s="23">
        <v>0</v>
      </c>
      <c r="Y221" s="23">
        <v>25465469</v>
      </c>
      <c r="Z221" s="23">
        <v>0</v>
      </c>
      <c r="AA221" s="19">
        <v>2201510582</v>
      </c>
      <c r="AB221" s="20">
        <v>45433</v>
      </c>
      <c r="AC221" s="19" t="str">
        <f>+VLOOKUP(AA221,[1]Hoja1!$F:$I,3,0)</f>
        <v>(en blanco)</v>
      </c>
      <c r="AD221" s="23">
        <f>+VLOOKUP(AA221,[1]Hoja1!$F:$I,4,0)</f>
        <v>105859759</v>
      </c>
      <c r="AE221" s="19" t="s">
        <v>77</v>
      </c>
      <c r="AF221" s="20">
        <v>45289</v>
      </c>
      <c r="AG221" s="20">
        <v>45392</v>
      </c>
      <c r="AH221" s="20"/>
      <c r="AI221" s="23">
        <v>33902880</v>
      </c>
      <c r="AJ221" s="23">
        <v>33902880</v>
      </c>
      <c r="AK221" s="23">
        <v>25985172</v>
      </c>
      <c r="AL221" s="23">
        <v>0</v>
      </c>
      <c r="AM221" s="23">
        <v>33902880</v>
      </c>
      <c r="AN221" s="23">
        <v>519703</v>
      </c>
      <c r="AO221" s="23">
        <v>0</v>
      </c>
      <c r="AP221" s="23">
        <v>7917708</v>
      </c>
      <c r="AQ221" s="23">
        <v>0</v>
      </c>
      <c r="AR221" s="23">
        <v>0</v>
      </c>
      <c r="AS221" s="23">
        <v>0</v>
      </c>
      <c r="AT221" s="19"/>
      <c r="AU221" s="23">
        <v>7917708</v>
      </c>
      <c r="AV221" s="19" t="s">
        <v>78</v>
      </c>
      <c r="AW221" s="19" t="s">
        <v>755</v>
      </c>
      <c r="AX221" s="19" t="s">
        <v>80</v>
      </c>
      <c r="AY221" s="23">
        <v>25985172</v>
      </c>
    </row>
    <row r="222" spans="1:51" hidden="1" x14ac:dyDescent="0.2">
      <c r="A222" s="19">
        <v>800212422</v>
      </c>
      <c r="B222" s="19" t="s">
        <v>15</v>
      </c>
      <c r="C222" s="19" t="s">
        <v>16</v>
      </c>
      <c r="D222" s="19">
        <v>1179208</v>
      </c>
      <c r="E222" s="19" t="s">
        <v>775</v>
      </c>
      <c r="F222" s="19" t="s">
        <v>776</v>
      </c>
      <c r="G222" s="20">
        <v>45321.603472222225</v>
      </c>
      <c r="H222" s="20">
        <v>45337.447222222225</v>
      </c>
      <c r="I222" s="21">
        <v>27833581</v>
      </c>
      <c r="J222" s="21">
        <v>8988121</v>
      </c>
      <c r="K222" s="22" t="s">
        <v>13</v>
      </c>
      <c r="L222" s="22" t="s">
        <v>10</v>
      </c>
      <c r="M222" s="19" t="s">
        <v>76</v>
      </c>
      <c r="N222" s="19" t="s">
        <v>76</v>
      </c>
      <c r="O222" s="23">
        <v>0</v>
      </c>
      <c r="P222" s="19"/>
      <c r="Q222" s="19"/>
      <c r="R222" s="19"/>
      <c r="S222" s="23">
        <v>0</v>
      </c>
      <c r="T222" s="23">
        <v>0</v>
      </c>
      <c r="U222" s="19"/>
      <c r="V222" s="20"/>
      <c r="W222" s="19"/>
      <c r="X222" s="23">
        <v>0</v>
      </c>
      <c r="Y222" s="23">
        <v>18218551</v>
      </c>
      <c r="Z222" s="23">
        <v>0</v>
      </c>
      <c r="AA222" s="19">
        <v>2201510582</v>
      </c>
      <c r="AB222" s="20">
        <v>45433</v>
      </c>
      <c r="AC222" s="19" t="str">
        <f>+VLOOKUP(AA222,[1]Hoja1!$F:$I,3,0)</f>
        <v>(en blanco)</v>
      </c>
      <c r="AD222" s="23">
        <f>+VLOOKUP(AA222,[1]Hoja1!$F:$I,4,0)</f>
        <v>105859759</v>
      </c>
      <c r="AE222" s="19" t="s">
        <v>77</v>
      </c>
      <c r="AF222" s="20">
        <v>45321</v>
      </c>
      <c r="AG222" s="20">
        <v>45392</v>
      </c>
      <c r="AH222" s="20"/>
      <c r="AI222" s="23">
        <v>27833581</v>
      </c>
      <c r="AJ222" s="23">
        <v>27583581</v>
      </c>
      <c r="AK222" s="23">
        <v>18845460</v>
      </c>
      <c r="AL222" s="23">
        <v>250000</v>
      </c>
      <c r="AM222" s="23">
        <v>27833581</v>
      </c>
      <c r="AN222" s="23">
        <v>376909</v>
      </c>
      <c r="AO222" s="23">
        <v>0</v>
      </c>
      <c r="AP222" s="23">
        <v>8988121</v>
      </c>
      <c r="AQ222" s="23">
        <v>0</v>
      </c>
      <c r="AR222" s="23">
        <v>0</v>
      </c>
      <c r="AS222" s="23">
        <v>0</v>
      </c>
      <c r="AT222" s="19"/>
      <c r="AU222" s="23">
        <v>8988121</v>
      </c>
      <c r="AV222" s="19" t="s">
        <v>78</v>
      </c>
      <c r="AW222" s="19" t="s">
        <v>777</v>
      </c>
      <c r="AX222" s="19" t="s">
        <v>80</v>
      </c>
      <c r="AY222" s="23">
        <v>18595460</v>
      </c>
    </row>
    <row r="223" spans="1:51" hidden="1" x14ac:dyDescent="0.2">
      <c r="A223" s="19">
        <v>800212422</v>
      </c>
      <c r="B223" s="19" t="s">
        <v>15</v>
      </c>
      <c r="C223" s="19" t="s">
        <v>16</v>
      </c>
      <c r="D223" s="19">
        <v>1196490</v>
      </c>
      <c r="E223" s="19" t="s">
        <v>769</v>
      </c>
      <c r="F223" s="19" t="s">
        <v>770</v>
      </c>
      <c r="G223" s="20">
        <v>45366.693055555559</v>
      </c>
      <c r="H223" s="20">
        <v>45391.634722222225</v>
      </c>
      <c r="I223" s="21">
        <v>36220119</v>
      </c>
      <c r="J223" s="21">
        <v>8597479</v>
      </c>
      <c r="K223" s="22" t="s">
        <v>13</v>
      </c>
      <c r="L223" s="22" t="s">
        <v>10</v>
      </c>
      <c r="M223" s="19" t="s">
        <v>76</v>
      </c>
      <c r="N223" s="19" t="s">
        <v>76</v>
      </c>
      <c r="O223" s="23">
        <v>0</v>
      </c>
      <c r="P223" s="19"/>
      <c r="Q223" s="19"/>
      <c r="R223" s="19"/>
      <c r="S223" s="23">
        <v>0</v>
      </c>
      <c r="T223" s="23">
        <v>0</v>
      </c>
      <c r="U223" s="19"/>
      <c r="V223" s="20"/>
      <c r="W223" s="19"/>
      <c r="X223" s="23">
        <v>0</v>
      </c>
      <c r="Y223" s="23">
        <v>27070187</v>
      </c>
      <c r="Z223" s="23">
        <v>0</v>
      </c>
      <c r="AA223" s="19">
        <v>2201519350</v>
      </c>
      <c r="AB223" s="20">
        <v>45455</v>
      </c>
      <c r="AC223" s="19" t="str">
        <f>+VLOOKUP(AA223,[1]Hoja1!$F:$I,3,0)</f>
        <v>(en blanco)</v>
      </c>
      <c r="AD223" s="23">
        <f>+VLOOKUP(AA223,[1]Hoja1!$F:$I,4,0)</f>
        <v>27070187</v>
      </c>
      <c r="AE223" s="19" t="s">
        <v>77</v>
      </c>
      <c r="AF223" s="20">
        <v>45366</v>
      </c>
      <c r="AG223" s="20">
        <v>45392</v>
      </c>
      <c r="AH223" s="20"/>
      <c r="AI223" s="23">
        <v>36220119</v>
      </c>
      <c r="AJ223" s="23">
        <v>36220119</v>
      </c>
      <c r="AK223" s="23">
        <v>27622640</v>
      </c>
      <c r="AL223" s="23">
        <v>0</v>
      </c>
      <c r="AM223" s="23">
        <v>36220119</v>
      </c>
      <c r="AN223" s="23">
        <v>552453</v>
      </c>
      <c r="AO223" s="23">
        <v>0</v>
      </c>
      <c r="AP223" s="23">
        <v>8597479</v>
      </c>
      <c r="AQ223" s="23">
        <v>0</v>
      </c>
      <c r="AR223" s="23">
        <v>0</v>
      </c>
      <c r="AS223" s="23">
        <v>0</v>
      </c>
      <c r="AT223" s="19"/>
      <c r="AU223" s="23">
        <v>8597479</v>
      </c>
      <c r="AV223" s="19" t="s">
        <v>78</v>
      </c>
      <c r="AW223" s="19" t="s">
        <v>771</v>
      </c>
      <c r="AX223" s="19" t="s">
        <v>185</v>
      </c>
      <c r="AY223" s="23">
        <v>27622640</v>
      </c>
    </row>
    <row r="224" spans="1:51" hidden="1" x14ac:dyDescent="0.2">
      <c r="A224" s="19">
        <v>800212422</v>
      </c>
      <c r="B224" s="19" t="s">
        <v>15</v>
      </c>
      <c r="C224" s="19" t="s">
        <v>16</v>
      </c>
      <c r="D224" s="19">
        <v>1188821</v>
      </c>
      <c r="E224" s="19" t="s">
        <v>621</v>
      </c>
      <c r="F224" s="19" t="s">
        <v>622</v>
      </c>
      <c r="G224" s="20">
        <v>45345.626388888886</v>
      </c>
      <c r="H224" s="20">
        <v>45363.602777777778</v>
      </c>
      <c r="I224" s="21">
        <v>15833077</v>
      </c>
      <c r="J224" s="21">
        <v>1057252</v>
      </c>
      <c r="K224" s="22" t="s">
        <v>13</v>
      </c>
      <c r="L224" s="22" t="s">
        <v>10</v>
      </c>
      <c r="M224" s="19" t="s">
        <v>76</v>
      </c>
      <c r="N224" s="19" t="s">
        <v>76</v>
      </c>
      <c r="O224" s="23">
        <v>0</v>
      </c>
      <c r="P224" s="19"/>
      <c r="Q224" s="19"/>
      <c r="R224" s="19"/>
      <c r="S224" s="23">
        <v>0</v>
      </c>
      <c r="T224" s="23">
        <v>0</v>
      </c>
      <c r="U224" s="19"/>
      <c r="V224" s="20"/>
      <c r="W224" s="19"/>
      <c r="X224" s="23">
        <v>0</v>
      </c>
      <c r="Y224" s="23">
        <v>14142309</v>
      </c>
      <c r="Z224" s="23">
        <v>0</v>
      </c>
      <c r="AA224" s="19">
        <v>2201520107</v>
      </c>
      <c r="AB224" s="20">
        <v>45460</v>
      </c>
      <c r="AC224" s="19" t="str">
        <f>+VLOOKUP(AA224,[1]Hoja1!$F:$I,3,0)</f>
        <v>(en blanco)</v>
      </c>
      <c r="AD224" s="23">
        <f>+VLOOKUP(AA224,[1]Hoja1!$F:$I,4,0)</f>
        <v>303672451</v>
      </c>
      <c r="AE224" s="19" t="s">
        <v>77</v>
      </c>
      <c r="AF224" s="20">
        <v>45345</v>
      </c>
      <c r="AG224" s="20">
        <v>45415</v>
      </c>
      <c r="AH224" s="20"/>
      <c r="AI224" s="23">
        <v>15833077</v>
      </c>
      <c r="AJ224" s="23">
        <v>15495078</v>
      </c>
      <c r="AK224" s="23">
        <v>14775825</v>
      </c>
      <c r="AL224" s="23">
        <v>337999</v>
      </c>
      <c r="AM224" s="23">
        <v>15495078</v>
      </c>
      <c r="AN224" s="23">
        <v>295517</v>
      </c>
      <c r="AO224" s="23">
        <v>0</v>
      </c>
      <c r="AP224" s="23">
        <v>1057252</v>
      </c>
      <c r="AQ224" s="23">
        <v>0</v>
      </c>
      <c r="AR224" s="23">
        <v>0</v>
      </c>
      <c r="AS224" s="23">
        <v>0</v>
      </c>
      <c r="AT224" s="19"/>
      <c r="AU224" s="23">
        <v>1057252</v>
      </c>
      <c r="AV224" s="19" t="s">
        <v>78</v>
      </c>
      <c r="AW224" s="19" t="s">
        <v>623</v>
      </c>
      <c r="AX224" s="19" t="s">
        <v>293</v>
      </c>
      <c r="AY224" s="23">
        <v>14437826</v>
      </c>
    </row>
    <row r="225" spans="1:51" hidden="1" x14ac:dyDescent="0.2">
      <c r="A225" s="19">
        <v>800212422</v>
      </c>
      <c r="B225" s="19" t="s">
        <v>15</v>
      </c>
      <c r="C225" s="19" t="s">
        <v>16</v>
      </c>
      <c r="D225" s="19">
        <v>1193421</v>
      </c>
      <c r="E225" s="19" t="s">
        <v>688</v>
      </c>
      <c r="F225" s="19" t="s">
        <v>689</v>
      </c>
      <c r="G225" s="20">
        <v>45358.652777777781</v>
      </c>
      <c r="H225" s="20">
        <v>45362.385416666664</v>
      </c>
      <c r="I225" s="21">
        <v>74910588</v>
      </c>
      <c r="J225" s="21">
        <v>3004145</v>
      </c>
      <c r="K225" s="22" t="s">
        <v>13</v>
      </c>
      <c r="L225" s="22" t="s">
        <v>10</v>
      </c>
      <c r="M225" s="19" t="s">
        <v>76</v>
      </c>
      <c r="N225" s="19" t="s">
        <v>76</v>
      </c>
      <c r="O225" s="23">
        <v>0</v>
      </c>
      <c r="P225" s="19"/>
      <c r="Q225" s="19"/>
      <c r="R225" s="19"/>
      <c r="S225" s="23">
        <v>0</v>
      </c>
      <c r="T225" s="23">
        <v>0</v>
      </c>
      <c r="U225" s="19"/>
      <c r="V225" s="20"/>
      <c r="W225" s="19"/>
      <c r="X225" s="23">
        <v>0</v>
      </c>
      <c r="Y225" s="23">
        <v>69897266</v>
      </c>
      <c r="Z225" s="23">
        <v>0</v>
      </c>
      <c r="AA225" s="19">
        <v>2201520107</v>
      </c>
      <c r="AB225" s="20">
        <v>45460</v>
      </c>
      <c r="AC225" s="19" t="str">
        <f>+VLOOKUP(AA225,[1]Hoja1!$F:$I,3,0)</f>
        <v>(en blanco)</v>
      </c>
      <c r="AD225" s="23">
        <f>+VLOOKUP(AA225,[1]Hoja1!$F:$I,4,0)</f>
        <v>303672451</v>
      </c>
      <c r="AE225" s="19" t="s">
        <v>77</v>
      </c>
      <c r="AF225" s="20">
        <v>45358</v>
      </c>
      <c r="AG225" s="20">
        <v>45362</v>
      </c>
      <c r="AH225" s="20"/>
      <c r="AI225" s="23">
        <v>74910588</v>
      </c>
      <c r="AJ225" s="23">
        <v>74910588</v>
      </c>
      <c r="AK225" s="23">
        <v>71323741</v>
      </c>
      <c r="AL225" s="23">
        <v>0</v>
      </c>
      <c r="AM225" s="23">
        <v>74257408</v>
      </c>
      <c r="AN225" s="23">
        <v>1426475</v>
      </c>
      <c r="AO225" s="23">
        <v>0</v>
      </c>
      <c r="AP225" s="23">
        <v>3586847</v>
      </c>
      <c r="AQ225" s="23">
        <v>0</v>
      </c>
      <c r="AR225" s="23">
        <v>0</v>
      </c>
      <c r="AS225" s="23">
        <v>0</v>
      </c>
      <c r="AT225" s="19"/>
      <c r="AU225" s="23">
        <v>3586847</v>
      </c>
      <c r="AV225" s="19" t="s">
        <v>78</v>
      </c>
      <c r="AW225" s="19" t="s">
        <v>690</v>
      </c>
      <c r="AX225" s="19" t="s">
        <v>103</v>
      </c>
      <c r="AY225" s="23">
        <v>71323741</v>
      </c>
    </row>
    <row r="226" spans="1:51" hidden="1" x14ac:dyDescent="0.2">
      <c r="A226" s="19">
        <v>800212422</v>
      </c>
      <c r="B226" s="19" t="s">
        <v>15</v>
      </c>
      <c r="C226" s="19" t="s">
        <v>16</v>
      </c>
      <c r="D226" s="19">
        <v>1174095</v>
      </c>
      <c r="E226" s="19" t="s">
        <v>719</v>
      </c>
      <c r="F226" s="19" t="s">
        <v>720</v>
      </c>
      <c r="G226" s="20">
        <v>45308.642361111109</v>
      </c>
      <c r="H226" s="20">
        <v>45330.65902777778</v>
      </c>
      <c r="I226" s="21">
        <v>96271759</v>
      </c>
      <c r="J226" s="21">
        <v>5369231</v>
      </c>
      <c r="K226" s="22" t="s">
        <v>13</v>
      </c>
      <c r="L226" s="22" t="s">
        <v>10</v>
      </c>
      <c r="M226" s="19" t="s">
        <v>76</v>
      </c>
      <c r="N226" s="19" t="s">
        <v>76</v>
      </c>
      <c r="O226" s="23">
        <v>0</v>
      </c>
      <c r="P226" s="19"/>
      <c r="Q226" s="19"/>
      <c r="R226" s="19"/>
      <c r="S226" s="23">
        <v>0</v>
      </c>
      <c r="T226" s="23">
        <v>0</v>
      </c>
      <c r="U226" s="19"/>
      <c r="V226" s="20"/>
      <c r="W226" s="19"/>
      <c r="X226" s="23">
        <v>0</v>
      </c>
      <c r="Y226" s="23">
        <v>88746478</v>
      </c>
      <c r="Z226" s="23">
        <v>0</v>
      </c>
      <c r="AA226" s="19">
        <v>2201520107</v>
      </c>
      <c r="AB226" s="20">
        <v>45460</v>
      </c>
      <c r="AC226" s="19" t="str">
        <f>+VLOOKUP(AA226,[1]Hoja1!$F:$I,3,0)</f>
        <v>(en blanco)</v>
      </c>
      <c r="AD226" s="23">
        <f>+VLOOKUP(AA226,[1]Hoja1!$F:$I,4,0)</f>
        <v>303672451</v>
      </c>
      <c r="AE226" s="19" t="s">
        <v>77</v>
      </c>
      <c r="AF226" s="20">
        <v>45308</v>
      </c>
      <c r="AG226" s="20">
        <v>45330</v>
      </c>
      <c r="AH226" s="20"/>
      <c r="AI226" s="23">
        <v>96271759</v>
      </c>
      <c r="AJ226" s="23">
        <v>95933760</v>
      </c>
      <c r="AK226" s="23">
        <v>90902528</v>
      </c>
      <c r="AL226" s="23">
        <v>337999</v>
      </c>
      <c r="AM226" s="23">
        <v>95933760</v>
      </c>
      <c r="AN226" s="23">
        <v>1818051</v>
      </c>
      <c r="AO226" s="23">
        <v>0</v>
      </c>
      <c r="AP226" s="23">
        <v>5369231</v>
      </c>
      <c r="AQ226" s="23">
        <v>0</v>
      </c>
      <c r="AR226" s="23">
        <v>0</v>
      </c>
      <c r="AS226" s="23">
        <v>0</v>
      </c>
      <c r="AT226" s="19"/>
      <c r="AU226" s="23">
        <v>5369231</v>
      </c>
      <c r="AV226" s="19" t="s">
        <v>78</v>
      </c>
      <c r="AW226" s="19" t="s">
        <v>721</v>
      </c>
      <c r="AX226" s="19" t="s">
        <v>80</v>
      </c>
      <c r="AY226" s="23">
        <v>90564529</v>
      </c>
    </row>
    <row r="227" spans="1:51" hidden="1" x14ac:dyDescent="0.2">
      <c r="A227" s="19">
        <v>800212422</v>
      </c>
      <c r="B227" s="19" t="s">
        <v>15</v>
      </c>
      <c r="C227" s="19" t="s">
        <v>16</v>
      </c>
      <c r="D227" s="19">
        <v>1193743</v>
      </c>
      <c r="E227" s="19" t="s">
        <v>750</v>
      </c>
      <c r="F227" s="19" t="s">
        <v>751</v>
      </c>
      <c r="G227" s="20">
        <v>45359.507638888892</v>
      </c>
      <c r="H227" s="20">
        <v>45377.600694444445</v>
      </c>
      <c r="I227" s="21">
        <v>41179074</v>
      </c>
      <c r="J227" s="21">
        <v>7517857.5</v>
      </c>
      <c r="K227" s="22" t="s">
        <v>13</v>
      </c>
      <c r="L227" s="22" t="s">
        <v>10</v>
      </c>
      <c r="M227" s="19" t="s">
        <v>76</v>
      </c>
      <c r="N227" s="19" t="s">
        <v>76</v>
      </c>
      <c r="O227" s="23">
        <v>0</v>
      </c>
      <c r="P227" s="19"/>
      <c r="Q227" s="19"/>
      <c r="R227" s="19"/>
      <c r="S227" s="23">
        <v>0</v>
      </c>
      <c r="T227" s="23">
        <v>0</v>
      </c>
      <c r="U227" s="19"/>
      <c r="V227" s="20"/>
      <c r="W227" s="19"/>
      <c r="X227" s="23">
        <v>0</v>
      </c>
      <c r="Y227" s="23">
        <v>32125560</v>
      </c>
      <c r="Z227" s="23">
        <v>0</v>
      </c>
      <c r="AA227" s="19">
        <v>2201520107</v>
      </c>
      <c r="AB227" s="20">
        <v>45460</v>
      </c>
      <c r="AC227" s="19" t="str">
        <f>+VLOOKUP(AA227,[1]Hoja1!$F:$I,3,0)</f>
        <v>(en blanco)</v>
      </c>
      <c r="AD227" s="23">
        <f>+VLOOKUP(AA227,[1]Hoja1!$F:$I,4,0)</f>
        <v>303672451</v>
      </c>
      <c r="AE227" s="19" t="s">
        <v>77</v>
      </c>
      <c r="AF227" s="20">
        <v>45359</v>
      </c>
      <c r="AG227" s="20">
        <v>45383</v>
      </c>
      <c r="AH227" s="20"/>
      <c r="AI227" s="23">
        <v>41179074</v>
      </c>
      <c r="AJ227" s="23">
        <v>41179074</v>
      </c>
      <c r="AK227" s="23">
        <v>32781184</v>
      </c>
      <c r="AL227" s="23">
        <v>0</v>
      </c>
      <c r="AM227" s="23">
        <v>41179074</v>
      </c>
      <c r="AN227" s="23">
        <v>655624</v>
      </c>
      <c r="AO227" s="23">
        <v>0</v>
      </c>
      <c r="AP227" s="23">
        <v>8397890</v>
      </c>
      <c r="AQ227" s="23">
        <v>0</v>
      </c>
      <c r="AR227" s="23">
        <v>0</v>
      </c>
      <c r="AS227" s="23">
        <v>0</v>
      </c>
      <c r="AT227" s="19"/>
      <c r="AU227" s="23">
        <v>8397890</v>
      </c>
      <c r="AV227" s="19" t="s">
        <v>78</v>
      </c>
      <c r="AW227" s="19" t="s">
        <v>752</v>
      </c>
      <c r="AX227" s="19" t="s">
        <v>80</v>
      </c>
      <c r="AY227" s="23">
        <v>32781184</v>
      </c>
    </row>
    <row r="228" spans="1:51" hidden="1" x14ac:dyDescent="0.2">
      <c r="A228" s="19">
        <v>800212422</v>
      </c>
      <c r="B228" s="19" t="s">
        <v>15</v>
      </c>
      <c r="C228" s="19" t="s">
        <v>16</v>
      </c>
      <c r="D228" s="19">
        <v>1188119</v>
      </c>
      <c r="E228" s="19" t="s">
        <v>349</v>
      </c>
      <c r="F228" s="19" t="s">
        <v>350</v>
      </c>
      <c r="G228" s="20">
        <v>45344.501388888886</v>
      </c>
      <c r="H228" s="20">
        <v>45363.602777777778</v>
      </c>
      <c r="I228" s="21">
        <v>33673261</v>
      </c>
      <c r="J228" s="21">
        <v>67343</v>
      </c>
      <c r="K228" s="22" t="s">
        <v>13</v>
      </c>
      <c r="L228" s="22" t="s">
        <v>10</v>
      </c>
      <c r="M228" s="19" t="s">
        <v>909</v>
      </c>
      <c r="N228" s="19" t="s">
        <v>76</v>
      </c>
      <c r="O228" s="23">
        <v>0</v>
      </c>
      <c r="P228" s="19"/>
      <c r="Q228" s="19"/>
      <c r="R228" s="19"/>
      <c r="S228" s="23">
        <v>0</v>
      </c>
      <c r="T228" s="23">
        <v>0</v>
      </c>
      <c r="U228" s="19"/>
      <c r="V228" s="20"/>
      <c r="W228" s="19"/>
      <c r="X228" s="23">
        <v>0</v>
      </c>
      <c r="Y228" s="23">
        <v>32381934</v>
      </c>
      <c r="Z228" s="23">
        <v>0</v>
      </c>
      <c r="AA228" s="19">
        <v>2201528981</v>
      </c>
      <c r="AB228" s="20">
        <v>45481</v>
      </c>
      <c r="AC228" s="19" t="str">
        <f>+VLOOKUP(AA228,[1]Hoja1!$F:$I,3,0)</f>
        <v>(en blanco)</v>
      </c>
      <c r="AD228" s="23">
        <f>+VLOOKUP(AA228,[1]Hoja1!$F:$I,4,0)</f>
        <v>150015348</v>
      </c>
      <c r="AE228" s="19" t="s">
        <v>77</v>
      </c>
      <c r="AF228" s="20">
        <v>45344</v>
      </c>
      <c r="AG228" s="20">
        <v>45363</v>
      </c>
      <c r="AH228" s="20"/>
      <c r="AI228" s="23">
        <v>33673261</v>
      </c>
      <c r="AJ228" s="23">
        <v>33673261</v>
      </c>
      <c r="AK228" s="23">
        <v>33042790</v>
      </c>
      <c r="AL228" s="23">
        <v>0</v>
      </c>
      <c r="AM228" s="23">
        <v>33673261</v>
      </c>
      <c r="AN228" s="23">
        <v>660856</v>
      </c>
      <c r="AO228" s="23">
        <v>0</v>
      </c>
      <c r="AP228" s="23">
        <v>630471</v>
      </c>
      <c r="AQ228" s="23">
        <v>0</v>
      </c>
      <c r="AR228" s="23">
        <v>0</v>
      </c>
      <c r="AS228" s="23">
        <v>0</v>
      </c>
      <c r="AT228" s="19"/>
      <c r="AU228" s="23">
        <v>630471</v>
      </c>
      <c r="AV228" s="19" t="s">
        <v>78</v>
      </c>
      <c r="AW228" s="19" t="s">
        <v>351</v>
      </c>
      <c r="AX228" s="19" t="s">
        <v>103</v>
      </c>
      <c r="AY228" s="23">
        <v>33042790</v>
      </c>
    </row>
    <row r="229" spans="1:51" hidden="1" x14ac:dyDescent="0.2">
      <c r="A229" s="19">
        <v>800212422</v>
      </c>
      <c r="B229" s="19" t="s">
        <v>15</v>
      </c>
      <c r="C229" s="19" t="s">
        <v>16</v>
      </c>
      <c r="D229" s="19">
        <v>1190938</v>
      </c>
      <c r="E229" s="19" t="s">
        <v>722</v>
      </c>
      <c r="F229" s="19" t="s">
        <v>723</v>
      </c>
      <c r="G229" s="20">
        <v>45351.508333333331</v>
      </c>
      <c r="H229" s="20">
        <v>45356.554166666669</v>
      </c>
      <c r="I229" s="21">
        <v>8421639</v>
      </c>
      <c r="J229" s="21">
        <v>5589499</v>
      </c>
      <c r="K229" s="22" t="s">
        <v>13</v>
      </c>
      <c r="L229" s="22" t="s">
        <v>10</v>
      </c>
      <c r="M229" s="19" t="s">
        <v>909</v>
      </c>
      <c r="N229" s="19" t="s">
        <v>76</v>
      </c>
      <c r="O229" s="23">
        <v>0</v>
      </c>
      <c r="P229" s="19"/>
      <c r="Q229" s="19"/>
      <c r="R229" s="19"/>
      <c r="S229" s="23">
        <v>0</v>
      </c>
      <c r="T229" s="23">
        <v>0</v>
      </c>
      <c r="U229" s="19"/>
      <c r="V229" s="20"/>
      <c r="W229" s="19"/>
      <c r="X229" s="23">
        <v>0</v>
      </c>
      <c r="Y229" s="23">
        <v>2775497</v>
      </c>
      <c r="Z229" s="23">
        <v>0</v>
      </c>
      <c r="AA229" s="19">
        <v>2201528981</v>
      </c>
      <c r="AB229" s="20">
        <v>45481</v>
      </c>
      <c r="AC229" s="19" t="str">
        <f>+VLOOKUP(AA229,[1]Hoja1!$F:$I,3,0)</f>
        <v>(en blanco)</v>
      </c>
      <c r="AD229" s="23">
        <f>+VLOOKUP(AA229,[1]Hoja1!$F:$I,4,0)</f>
        <v>150015348</v>
      </c>
      <c r="AE229" s="19" t="s">
        <v>77</v>
      </c>
      <c r="AF229" s="20">
        <v>45351</v>
      </c>
      <c r="AG229" s="20">
        <v>45415</v>
      </c>
      <c r="AH229" s="20"/>
      <c r="AI229" s="23">
        <v>8421639</v>
      </c>
      <c r="AJ229" s="23">
        <v>8421639</v>
      </c>
      <c r="AK229" s="23">
        <v>2832140</v>
      </c>
      <c r="AL229" s="23">
        <v>0</v>
      </c>
      <c r="AM229" s="23">
        <v>2730140</v>
      </c>
      <c r="AN229" s="23">
        <v>56643</v>
      </c>
      <c r="AO229" s="23">
        <v>0</v>
      </c>
      <c r="AP229" s="23">
        <v>5589499</v>
      </c>
      <c r="AQ229" s="23">
        <v>0</v>
      </c>
      <c r="AR229" s="23">
        <v>0</v>
      </c>
      <c r="AS229" s="23">
        <v>0</v>
      </c>
      <c r="AT229" s="19"/>
      <c r="AU229" s="23">
        <v>5589499</v>
      </c>
      <c r="AV229" s="19" t="s">
        <v>78</v>
      </c>
      <c r="AW229" s="19" t="s">
        <v>724</v>
      </c>
      <c r="AX229" s="19" t="s">
        <v>293</v>
      </c>
      <c r="AY229" s="23">
        <v>2832140</v>
      </c>
    </row>
    <row r="230" spans="1:51" hidden="1" x14ac:dyDescent="0.2">
      <c r="A230" s="19">
        <v>800212422</v>
      </c>
      <c r="B230" s="19" t="s">
        <v>15</v>
      </c>
      <c r="C230" s="19" t="s">
        <v>16</v>
      </c>
      <c r="D230" s="19">
        <v>1198395</v>
      </c>
      <c r="E230" s="19" t="s">
        <v>663</v>
      </c>
      <c r="F230" s="19" t="s">
        <v>664</v>
      </c>
      <c r="G230" s="20">
        <v>45372.668055555558</v>
      </c>
      <c r="H230" s="20">
        <v>45377.448611111111</v>
      </c>
      <c r="I230" s="21">
        <v>3342474</v>
      </c>
      <c r="J230" s="21">
        <v>2380517</v>
      </c>
      <c r="K230" s="22" t="s">
        <v>13</v>
      </c>
      <c r="L230" s="22" t="s">
        <v>10</v>
      </c>
      <c r="M230" s="19" t="s">
        <v>341</v>
      </c>
      <c r="N230" s="19" t="s">
        <v>76</v>
      </c>
      <c r="O230" s="23">
        <v>0</v>
      </c>
      <c r="P230" s="19"/>
      <c r="Q230" s="19"/>
      <c r="R230" s="19"/>
      <c r="S230" s="23">
        <v>0</v>
      </c>
      <c r="T230" s="23">
        <v>0</v>
      </c>
      <c r="U230" s="19"/>
      <c r="V230" s="20"/>
      <c r="W230" s="19"/>
      <c r="X230" s="23">
        <v>0</v>
      </c>
      <c r="Y230" s="23">
        <v>942718</v>
      </c>
      <c r="Z230" s="23">
        <v>0</v>
      </c>
      <c r="AA230" s="19">
        <v>2201530375</v>
      </c>
      <c r="AB230" s="20">
        <v>45499</v>
      </c>
      <c r="AC230" s="19" t="str">
        <f>+VLOOKUP(AA230,[1]Hoja1!$F:$I,3,0)</f>
        <v>(en blanco)</v>
      </c>
      <c r="AD230" s="23">
        <f>+VLOOKUP(AA230,[1]Hoja1!$F:$I,4,0)</f>
        <v>50021547</v>
      </c>
      <c r="AE230" s="19" t="s">
        <v>77</v>
      </c>
      <c r="AF230" s="20">
        <v>45372</v>
      </c>
      <c r="AG230" s="20">
        <v>45418</v>
      </c>
      <c r="AH230" s="20"/>
      <c r="AI230" s="23">
        <v>3342474</v>
      </c>
      <c r="AJ230" s="23">
        <v>3342474</v>
      </c>
      <c r="AK230" s="23">
        <v>961957</v>
      </c>
      <c r="AL230" s="23">
        <v>0</v>
      </c>
      <c r="AM230" s="23">
        <v>1525042</v>
      </c>
      <c r="AN230" s="23">
        <v>19239</v>
      </c>
      <c r="AO230" s="23">
        <v>0</v>
      </c>
      <c r="AP230" s="23">
        <v>2380517</v>
      </c>
      <c r="AQ230" s="23">
        <v>0</v>
      </c>
      <c r="AR230" s="23">
        <v>0</v>
      </c>
      <c r="AS230" s="23">
        <v>0</v>
      </c>
      <c r="AT230" s="19"/>
      <c r="AU230" s="23">
        <v>2380517</v>
      </c>
      <c r="AV230" s="19" t="s">
        <v>78</v>
      </c>
      <c r="AW230" s="19" t="s">
        <v>665</v>
      </c>
      <c r="AX230" s="19" t="s">
        <v>293</v>
      </c>
      <c r="AY230" s="23">
        <v>961957</v>
      </c>
    </row>
    <row r="231" spans="1:51" hidden="1" x14ac:dyDescent="0.2">
      <c r="A231" s="19">
        <v>800212422</v>
      </c>
      <c r="B231" s="19" t="s">
        <v>15</v>
      </c>
      <c r="C231" s="19" t="s">
        <v>16</v>
      </c>
      <c r="D231" s="19">
        <v>1198474</v>
      </c>
      <c r="E231" s="19" t="s">
        <v>675</v>
      </c>
      <c r="F231" s="19" t="s">
        <v>676</v>
      </c>
      <c r="G231" s="20">
        <v>45372.723611111112</v>
      </c>
      <c r="H231" s="20">
        <v>45391.634722222225</v>
      </c>
      <c r="I231" s="21">
        <v>68157435</v>
      </c>
      <c r="J231" s="21">
        <v>2797274</v>
      </c>
      <c r="K231" s="22" t="s">
        <v>13</v>
      </c>
      <c r="L231" s="22" t="s">
        <v>10</v>
      </c>
      <c r="M231" s="19" t="s">
        <v>341</v>
      </c>
      <c r="N231" s="19" t="s">
        <v>76</v>
      </c>
      <c r="O231" s="23">
        <v>0</v>
      </c>
      <c r="P231" s="19"/>
      <c r="Q231" s="19"/>
      <c r="R231" s="19"/>
      <c r="S231" s="23">
        <v>0</v>
      </c>
      <c r="T231" s="23">
        <v>0</v>
      </c>
      <c r="U231" s="19"/>
      <c r="V231" s="20"/>
      <c r="W231" s="19"/>
      <c r="X231" s="23">
        <v>0</v>
      </c>
      <c r="Y231" s="23">
        <v>63415041</v>
      </c>
      <c r="Z231" s="23">
        <v>0</v>
      </c>
      <c r="AA231" s="19">
        <v>2201538859</v>
      </c>
      <c r="AB231" s="20">
        <v>45516</v>
      </c>
      <c r="AC231" s="19" t="str">
        <f>+VLOOKUP(AA231,[1]Hoja1!$F:$I,3,0)</f>
        <v>(en blanco)</v>
      </c>
      <c r="AD231" s="23">
        <f>+VLOOKUP(AA231,[1]Hoja1!$F:$I,4,0)</f>
        <v>164146545</v>
      </c>
      <c r="AE231" s="19" t="s">
        <v>77</v>
      </c>
      <c r="AF231" s="20">
        <v>45372</v>
      </c>
      <c r="AG231" s="20">
        <v>45392</v>
      </c>
      <c r="AH231" s="20"/>
      <c r="AI231" s="23">
        <v>68157435</v>
      </c>
      <c r="AJ231" s="23">
        <v>68157435</v>
      </c>
      <c r="AK231" s="23">
        <v>64709226</v>
      </c>
      <c r="AL231" s="23">
        <v>0</v>
      </c>
      <c r="AM231" s="23">
        <v>68157435</v>
      </c>
      <c r="AN231" s="23">
        <v>1294185</v>
      </c>
      <c r="AO231" s="23">
        <v>0</v>
      </c>
      <c r="AP231" s="23">
        <v>3448209</v>
      </c>
      <c r="AQ231" s="23">
        <v>0</v>
      </c>
      <c r="AR231" s="23">
        <v>0</v>
      </c>
      <c r="AS231" s="23">
        <v>0</v>
      </c>
      <c r="AT231" s="19"/>
      <c r="AU231" s="23">
        <v>3448209</v>
      </c>
      <c r="AV231" s="19" t="s">
        <v>78</v>
      </c>
      <c r="AW231" s="19" t="s">
        <v>677</v>
      </c>
      <c r="AX231" s="19" t="s">
        <v>80</v>
      </c>
      <c r="AY231" s="23">
        <v>64709226</v>
      </c>
    </row>
    <row r="232" spans="1:51" hidden="1" x14ac:dyDescent="0.2">
      <c r="A232" s="19">
        <v>800212422</v>
      </c>
      <c r="B232" s="19" t="s">
        <v>15</v>
      </c>
      <c r="C232" s="19" t="s">
        <v>16</v>
      </c>
      <c r="D232" s="19">
        <v>1196382</v>
      </c>
      <c r="E232" s="19" t="s">
        <v>821</v>
      </c>
      <c r="F232" s="19" t="s">
        <v>822</v>
      </c>
      <c r="G232" s="20">
        <v>45366.585416666669</v>
      </c>
      <c r="H232" s="20">
        <v>45371.720138888886</v>
      </c>
      <c r="I232" s="21">
        <v>64572586</v>
      </c>
      <c r="J232" s="21">
        <v>17440524</v>
      </c>
      <c r="K232" s="22" t="s">
        <v>13</v>
      </c>
      <c r="L232" s="22" t="s">
        <v>10</v>
      </c>
      <c r="M232" s="19" t="s">
        <v>341</v>
      </c>
      <c r="N232" s="19" t="s">
        <v>76</v>
      </c>
      <c r="O232" s="23">
        <v>0</v>
      </c>
      <c r="P232" s="19"/>
      <c r="Q232" s="19"/>
      <c r="R232" s="19"/>
      <c r="S232" s="23">
        <v>0</v>
      </c>
      <c r="T232" s="23">
        <v>0</v>
      </c>
      <c r="U232" s="19"/>
      <c r="V232" s="20"/>
      <c r="W232" s="19"/>
      <c r="X232" s="23">
        <v>0</v>
      </c>
      <c r="Y232" s="23">
        <v>44024778</v>
      </c>
      <c r="Z232" s="23">
        <v>0</v>
      </c>
      <c r="AA232" s="19">
        <v>2201538859</v>
      </c>
      <c r="AB232" s="20">
        <v>45516</v>
      </c>
      <c r="AC232" s="19" t="str">
        <f>+VLOOKUP(AA232,[1]Hoja1!$F:$I,3,0)</f>
        <v>(en blanco)</v>
      </c>
      <c r="AD232" s="23">
        <f>+VLOOKUP(AA232,[1]Hoja1!$F:$I,4,0)</f>
        <v>164146545</v>
      </c>
      <c r="AE232" s="19" t="s">
        <v>77</v>
      </c>
      <c r="AF232" s="20">
        <v>45366</v>
      </c>
      <c r="AG232" s="20">
        <v>45383</v>
      </c>
      <c r="AH232" s="20"/>
      <c r="AI232" s="23">
        <v>64572586</v>
      </c>
      <c r="AJ232" s="23">
        <v>64572586</v>
      </c>
      <c r="AK232" s="23">
        <v>44923243</v>
      </c>
      <c r="AL232" s="23">
        <v>0</v>
      </c>
      <c r="AM232" s="23">
        <v>64572586</v>
      </c>
      <c r="AN232" s="23">
        <v>898465</v>
      </c>
      <c r="AO232" s="23">
        <v>0</v>
      </c>
      <c r="AP232" s="23">
        <v>19649343</v>
      </c>
      <c r="AQ232" s="23">
        <v>0</v>
      </c>
      <c r="AR232" s="23">
        <v>0</v>
      </c>
      <c r="AS232" s="23">
        <v>0</v>
      </c>
      <c r="AT232" s="19"/>
      <c r="AU232" s="23">
        <v>19649343</v>
      </c>
      <c r="AV232" s="19" t="s">
        <v>78</v>
      </c>
      <c r="AW232" s="19" t="s">
        <v>823</v>
      </c>
      <c r="AX232" s="19" t="s">
        <v>80</v>
      </c>
      <c r="AY232" s="23">
        <v>44923243</v>
      </c>
    </row>
    <row r="233" spans="1:51" hidden="1" x14ac:dyDescent="0.2">
      <c r="A233" s="19">
        <v>800212422</v>
      </c>
      <c r="B233" s="19" t="s">
        <v>15</v>
      </c>
      <c r="C233" s="19" t="s">
        <v>16</v>
      </c>
      <c r="D233" s="19">
        <v>1200161</v>
      </c>
      <c r="E233" s="19" t="s">
        <v>857</v>
      </c>
      <c r="F233" s="19" t="s">
        <v>858</v>
      </c>
      <c r="G233" s="20">
        <v>45378.768055555556</v>
      </c>
      <c r="H233" s="20">
        <v>45392.557638888888</v>
      </c>
      <c r="I233" s="21">
        <v>139968793</v>
      </c>
      <c r="J233" s="21">
        <v>38810315</v>
      </c>
      <c r="K233" s="22" t="s">
        <v>13</v>
      </c>
      <c r="L233" s="22" t="s">
        <v>10</v>
      </c>
      <c r="M233" s="19" t="s">
        <v>341</v>
      </c>
      <c r="N233" s="19" t="s">
        <v>76</v>
      </c>
      <c r="O233" s="23">
        <v>0</v>
      </c>
      <c r="P233" s="19"/>
      <c r="Q233" s="19"/>
      <c r="R233" s="19"/>
      <c r="S233" s="23">
        <v>0</v>
      </c>
      <c r="T233" s="23">
        <v>0</v>
      </c>
      <c r="U233" s="19"/>
      <c r="V233" s="20"/>
      <c r="W233" s="19"/>
      <c r="X233" s="23">
        <v>0</v>
      </c>
      <c r="Y233" s="23">
        <v>98125687</v>
      </c>
      <c r="Z233" s="23">
        <v>0</v>
      </c>
      <c r="AA233" s="19">
        <v>2201540021</v>
      </c>
      <c r="AB233" s="20">
        <v>45530</v>
      </c>
      <c r="AC233" s="19" t="str">
        <f>+VLOOKUP(AA233,[1]Hoja1!$F:$I,3,0)</f>
        <v>(en blanco)</v>
      </c>
      <c r="AD233" s="23">
        <f>+VLOOKUP(AA233,[1]Hoja1!$F:$I,4,0)</f>
        <v>100001453</v>
      </c>
      <c r="AE233" s="19" t="s">
        <v>77</v>
      </c>
      <c r="AF233" s="20">
        <v>45378</v>
      </c>
      <c r="AG233" s="20">
        <v>45392</v>
      </c>
      <c r="AH233" s="20"/>
      <c r="AI233" s="23">
        <v>139968793</v>
      </c>
      <c r="AJ233" s="23">
        <v>139968793</v>
      </c>
      <c r="AK233" s="23">
        <v>100128252</v>
      </c>
      <c r="AL233" s="23">
        <v>0</v>
      </c>
      <c r="AM233" s="23">
        <v>139968793</v>
      </c>
      <c r="AN233" s="23">
        <v>2002565</v>
      </c>
      <c r="AO233" s="23">
        <v>0</v>
      </c>
      <c r="AP233" s="23">
        <v>39840541</v>
      </c>
      <c r="AQ233" s="23">
        <v>0</v>
      </c>
      <c r="AR233" s="23">
        <v>0</v>
      </c>
      <c r="AS233" s="23">
        <v>0</v>
      </c>
      <c r="AT233" s="19"/>
      <c r="AU233" s="23">
        <v>39840541</v>
      </c>
      <c r="AV233" s="19" t="s">
        <v>78</v>
      </c>
      <c r="AW233" s="19" t="s">
        <v>859</v>
      </c>
      <c r="AX233" s="19" t="s">
        <v>109</v>
      </c>
      <c r="AY233" s="23">
        <v>100128252</v>
      </c>
    </row>
    <row r="234" spans="1:51" hidden="1" x14ac:dyDescent="0.2">
      <c r="A234" s="19">
        <v>800212422</v>
      </c>
      <c r="B234" s="19" t="s">
        <v>15</v>
      </c>
      <c r="C234" s="19" t="s">
        <v>16</v>
      </c>
      <c r="D234" s="19">
        <v>1203131</v>
      </c>
      <c r="E234" s="19" t="s">
        <v>604</v>
      </c>
      <c r="F234" s="19" t="s">
        <v>605</v>
      </c>
      <c r="G234" s="20">
        <v>45390.429861111108</v>
      </c>
      <c r="H234" s="20">
        <v>45392.557638888888</v>
      </c>
      <c r="I234" s="21">
        <v>2528003</v>
      </c>
      <c r="J234" s="21">
        <v>814956</v>
      </c>
      <c r="K234" s="22" t="s">
        <v>13</v>
      </c>
      <c r="L234" s="22" t="s">
        <v>10</v>
      </c>
      <c r="M234" s="19" t="s">
        <v>341</v>
      </c>
      <c r="N234" s="19" t="s">
        <v>76</v>
      </c>
      <c r="O234" s="23">
        <v>0</v>
      </c>
      <c r="P234" s="19"/>
      <c r="Q234" s="19"/>
      <c r="R234" s="19"/>
      <c r="S234" s="23">
        <v>0</v>
      </c>
      <c r="T234" s="23">
        <v>0</v>
      </c>
      <c r="U234" s="19"/>
      <c r="V234" s="20"/>
      <c r="W234" s="19"/>
      <c r="X234" s="23">
        <v>0</v>
      </c>
      <c r="Y234" s="23">
        <v>1678786</v>
      </c>
      <c r="Z234" s="23">
        <v>0</v>
      </c>
      <c r="AA234" s="19">
        <v>2201545315</v>
      </c>
      <c r="AB234" s="20">
        <v>45534</v>
      </c>
      <c r="AC234" s="19" t="str">
        <f>+VLOOKUP(AA234,[1]Hoja1!$F:$I,3,0)</f>
        <v>(en blanco)</v>
      </c>
      <c r="AD234" s="23">
        <f>+VLOOKUP(AA234,[1]Hoja1!$F:$I,4,0)</f>
        <v>235057930</v>
      </c>
      <c r="AE234" s="19" t="s">
        <v>77</v>
      </c>
      <c r="AF234" s="20">
        <v>45390</v>
      </c>
      <c r="AG234" s="20">
        <v>45392</v>
      </c>
      <c r="AH234" s="20"/>
      <c r="AI234" s="23">
        <v>2528003</v>
      </c>
      <c r="AJ234" s="23">
        <v>2528003</v>
      </c>
      <c r="AK234" s="23">
        <v>1713047</v>
      </c>
      <c r="AL234" s="23">
        <v>0</v>
      </c>
      <c r="AM234" s="23">
        <v>1713047</v>
      </c>
      <c r="AN234" s="23">
        <v>34261</v>
      </c>
      <c r="AO234" s="23">
        <v>0</v>
      </c>
      <c r="AP234" s="23">
        <v>814956</v>
      </c>
      <c r="AQ234" s="23">
        <v>0</v>
      </c>
      <c r="AR234" s="23">
        <v>0</v>
      </c>
      <c r="AS234" s="23">
        <v>0</v>
      </c>
      <c r="AT234" s="19"/>
      <c r="AU234" s="23">
        <v>814956</v>
      </c>
      <c r="AV234" s="19" t="s">
        <v>78</v>
      </c>
      <c r="AW234" s="19" t="s">
        <v>606</v>
      </c>
      <c r="AX234" s="19" t="s">
        <v>293</v>
      </c>
      <c r="AY234" s="23">
        <v>1713047</v>
      </c>
    </row>
    <row r="235" spans="1:51" hidden="1" x14ac:dyDescent="0.2">
      <c r="A235" s="19">
        <v>800212422</v>
      </c>
      <c r="B235" s="19" t="s">
        <v>15</v>
      </c>
      <c r="C235" s="19" t="s">
        <v>16</v>
      </c>
      <c r="D235" s="19">
        <v>1203150</v>
      </c>
      <c r="E235" s="19" t="s">
        <v>607</v>
      </c>
      <c r="F235" s="19" t="s">
        <v>608</v>
      </c>
      <c r="G235" s="20">
        <v>45390.447916666664</v>
      </c>
      <c r="H235" s="20">
        <v>45392.557638888888</v>
      </c>
      <c r="I235" s="21">
        <v>2316457</v>
      </c>
      <c r="J235" s="21">
        <v>814957</v>
      </c>
      <c r="K235" s="22" t="s">
        <v>13</v>
      </c>
      <c r="L235" s="22" t="s">
        <v>10</v>
      </c>
      <c r="M235" s="19" t="s">
        <v>341</v>
      </c>
      <c r="N235" s="19" t="s">
        <v>76</v>
      </c>
      <c r="O235" s="23">
        <v>0</v>
      </c>
      <c r="P235" s="19"/>
      <c r="Q235" s="19"/>
      <c r="R235" s="19"/>
      <c r="S235" s="23">
        <v>0</v>
      </c>
      <c r="T235" s="23">
        <v>0</v>
      </c>
      <c r="U235" s="19"/>
      <c r="V235" s="20"/>
      <c r="W235" s="19"/>
      <c r="X235" s="23">
        <v>0</v>
      </c>
      <c r="Y235" s="23">
        <v>1471470</v>
      </c>
      <c r="Z235" s="23">
        <v>0</v>
      </c>
      <c r="AA235" s="19">
        <v>2201545315</v>
      </c>
      <c r="AB235" s="20">
        <v>45534</v>
      </c>
      <c r="AC235" s="19" t="str">
        <f>+VLOOKUP(AA235,[1]Hoja1!$F:$I,3,0)</f>
        <v>(en blanco)</v>
      </c>
      <c r="AD235" s="23">
        <f>+VLOOKUP(AA235,[1]Hoja1!$F:$I,4,0)</f>
        <v>235057930</v>
      </c>
      <c r="AE235" s="19" t="s">
        <v>77</v>
      </c>
      <c r="AF235" s="20">
        <v>45390</v>
      </c>
      <c r="AG235" s="20">
        <v>45392</v>
      </c>
      <c r="AH235" s="20"/>
      <c r="AI235" s="23">
        <v>2316457</v>
      </c>
      <c r="AJ235" s="23">
        <v>2316457</v>
      </c>
      <c r="AK235" s="23">
        <v>1501500</v>
      </c>
      <c r="AL235" s="23">
        <v>0</v>
      </c>
      <c r="AM235" s="23">
        <v>1501500</v>
      </c>
      <c r="AN235" s="23">
        <v>30030</v>
      </c>
      <c r="AO235" s="23">
        <v>0</v>
      </c>
      <c r="AP235" s="23">
        <v>814957</v>
      </c>
      <c r="AQ235" s="23">
        <v>0</v>
      </c>
      <c r="AR235" s="23">
        <v>0</v>
      </c>
      <c r="AS235" s="23">
        <v>0</v>
      </c>
      <c r="AT235" s="19"/>
      <c r="AU235" s="23">
        <v>814957</v>
      </c>
      <c r="AV235" s="19" t="s">
        <v>78</v>
      </c>
      <c r="AW235" s="19" t="s">
        <v>609</v>
      </c>
      <c r="AX235" s="19" t="s">
        <v>293</v>
      </c>
      <c r="AY235" s="23">
        <v>1501500</v>
      </c>
    </row>
    <row r="236" spans="1:51" hidden="1" x14ac:dyDescent="0.2">
      <c r="A236" s="19">
        <v>800212422</v>
      </c>
      <c r="B236" s="19" t="s">
        <v>15</v>
      </c>
      <c r="C236" s="19" t="s">
        <v>16</v>
      </c>
      <c r="D236" s="19">
        <v>1206331</v>
      </c>
      <c r="E236" s="19" t="s">
        <v>637</v>
      </c>
      <c r="F236" s="19" t="s">
        <v>638</v>
      </c>
      <c r="G236" s="20">
        <v>45399.481249999997</v>
      </c>
      <c r="H236" s="20">
        <v>45415.40625</v>
      </c>
      <c r="I236" s="21">
        <v>5388198</v>
      </c>
      <c r="J236" s="21">
        <v>1434982</v>
      </c>
      <c r="K236" s="22" t="s">
        <v>13</v>
      </c>
      <c r="L236" s="22" t="s">
        <v>10</v>
      </c>
      <c r="M236" s="19" t="s">
        <v>341</v>
      </c>
      <c r="N236" s="19" t="s">
        <v>76</v>
      </c>
      <c r="O236" s="23">
        <v>0</v>
      </c>
      <c r="P236" s="19"/>
      <c r="Q236" s="19"/>
      <c r="R236" s="19"/>
      <c r="S236" s="23">
        <v>0</v>
      </c>
      <c r="T236" s="23">
        <v>0</v>
      </c>
      <c r="U236" s="19"/>
      <c r="V236" s="20"/>
      <c r="W236" s="19"/>
      <c r="X236" s="23">
        <v>0</v>
      </c>
      <c r="Y236" s="23">
        <v>3874152</v>
      </c>
      <c r="Z236" s="23">
        <v>0</v>
      </c>
      <c r="AA236" s="19">
        <v>2201545315</v>
      </c>
      <c r="AB236" s="20">
        <v>45534</v>
      </c>
      <c r="AC236" s="19" t="str">
        <f>+VLOOKUP(AA236,[1]Hoja1!$F:$I,3,0)</f>
        <v>(en blanco)</v>
      </c>
      <c r="AD236" s="23">
        <f>+VLOOKUP(AA236,[1]Hoja1!$F:$I,4,0)</f>
        <v>235057930</v>
      </c>
      <c r="AE236" s="19" t="s">
        <v>77</v>
      </c>
      <c r="AF236" s="20">
        <v>45399</v>
      </c>
      <c r="AG236" s="20">
        <v>45415</v>
      </c>
      <c r="AH236" s="20"/>
      <c r="AI236" s="23">
        <v>5388198</v>
      </c>
      <c r="AJ236" s="23">
        <v>5388198</v>
      </c>
      <c r="AK236" s="23">
        <v>3953216</v>
      </c>
      <c r="AL236" s="23">
        <v>0</v>
      </c>
      <c r="AM236" s="23">
        <v>5388198</v>
      </c>
      <c r="AN236" s="23">
        <v>79064</v>
      </c>
      <c r="AO236" s="23">
        <v>0</v>
      </c>
      <c r="AP236" s="23">
        <v>1434982</v>
      </c>
      <c r="AQ236" s="23">
        <v>0</v>
      </c>
      <c r="AR236" s="23">
        <v>0</v>
      </c>
      <c r="AS236" s="23">
        <v>0</v>
      </c>
      <c r="AT236" s="19"/>
      <c r="AU236" s="23">
        <v>1434982</v>
      </c>
      <c r="AV236" s="19" t="s">
        <v>78</v>
      </c>
      <c r="AW236" s="19" t="s">
        <v>639</v>
      </c>
      <c r="AX236" s="19" t="s">
        <v>293</v>
      </c>
      <c r="AY236" s="23">
        <v>3953216</v>
      </c>
    </row>
    <row r="237" spans="1:51" hidden="1" x14ac:dyDescent="0.2">
      <c r="A237" s="19">
        <v>800212422</v>
      </c>
      <c r="B237" s="19" t="s">
        <v>15</v>
      </c>
      <c r="C237" s="19" t="s">
        <v>16</v>
      </c>
      <c r="D237" s="19">
        <v>1206244</v>
      </c>
      <c r="E237" s="19" t="s">
        <v>701</v>
      </c>
      <c r="F237" s="19" t="s">
        <v>702</v>
      </c>
      <c r="G237" s="20">
        <v>45399.413888888892</v>
      </c>
      <c r="H237" s="20">
        <v>45404.432638888888</v>
      </c>
      <c r="I237" s="21">
        <v>6689967</v>
      </c>
      <c r="J237" s="21">
        <v>3959927</v>
      </c>
      <c r="K237" s="22" t="s">
        <v>13</v>
      </c>
      <c r="L237" s="22" t="s">
        <v>10</v>
      </c>
      <c r="M237" s="19" t="s">
        <v>341</v>
      </c>
      <c r="N237" s="19" t="s">
        <v>76</v>
      </c>
      <c r="O237" s="23">
        <v>0</v>
      </c>
      <c r="P237" s="19"/>
      <c r="Q237" s="19"/>
      <c r="R237" s="19"/>
      <c r="S237" s="23">
        <v>0</v>
      </c>
      <c r="T237" s="23">
        <v>0</v>
      </c>
      <c r="U237" s="19"/>
      <c r="V237" s="20"/>
      <c r="W237" s="19"/>
      <c r="X237" s="23">
        <v>0</v>
      </c>
      <c r="Y237" s="23">
        <v>2675439</v>
      </c>
      <c r="Z237" s="23">
        <v>0</v>
      </c>
      <c r="AA237" s="19">
        <v>2201545315</v>
      </c>
      <c r="AB237" s="20">
        <v>45534</v>
      </c>
      <c r="AC237" s="19" t="str">
        <f>+VLOOKUP(AA237,[1]Hoja1!$F:$I,3,0)</f>
        <v>(en blanco)</v>
      </c>
      <c r="AD237" s="23">
        <f>+VLOOKUP(AA237,[1]Hoja1!$F:$I,4,0)</f>
        <v>235057930</v>
      </c>
      <c r="AE237" s="19" t="s">
        <v>77</v>
      </c>
      <c r="AF237" s="20">
        <v>45399</v>
      </c>
      <c r="AG237" s="20">
        <v>45414</v>
      </c>
      <c r="AH237" s="20"/>
      <c r="AI237" s="23">
        <v>6689967</v>
      </c>
      <c r="AJ237" s="23">
        <v>6689967</v>
      </c>
      <c r="AK237" s="23">
        <v>2730040</v>
      </c>
      <c r="AL237" s="23">
        <v>0</v>
      </c>
      <c r="AM237" s="23">
        <v>2583140</v>
      </c>
      <c r="AN237" s="23">
        <v>54601</v>
      </c>
      <c r="AO237" s="23">
        <v>0</v>
      </c>
      <c r="AP237" s="23">
        <v>3959927</v>
      </c>
      <c r="AQ237" s="23">
        <v>0</v>
      </c>
      <c r="AR237" s="23">
        <v>0</v>
      </c>
      <c r="AS237" s="23">
        <v>0</v>
      </c>
      <c r="AT237" s="19"/>
      <c r="AU237" s="23">
        <v>3959927</v>
      </c>
      <c r="AV237" s="19" t="s">
        <v>78</v>
      </c>
      <c r="AW237" s="19" t="s">
        <v>703</v>
      </c>
      <c r="AX237" s="19" t="s">
        <v>293</v>
      </c>
      <c r="AY237" s="23">
        <v>2730040</v>
      </c>
    </row>
    <row r="238" spans="1:51" hidden="1" x14ac:dyDescent="0.2">
      <c r="A238" s="19">
        <v>800212422</v>
      </c>
      <c r="B238" s="19" t="s">
        <v>15</v>
      </c>
      <c r="C238" s="19" t="s">
        <v>16</v>
      </c>
      <c r="D238" s="19">
        <v>1199903</v>
      </c>
      <c r="E238" s="19" t="s">
        <v>725</v>
      </c>
      <c r="F238" s="19" t="s">
        <v>726</v>
      </c>
      <c r="G238" s="20">
        <v>45378.48541666667</v>
      </c>
      <c r="H238" s="20">
        <v>45392.557638888888</v>
      </c>
      <c r="I238" s="21">
        <v>29018117</v>
      </c>
      <c r="J238" s="21">
        <v>5699844</v>
      </c>
      <c r="K238" s="22" t="s">
        <v>13</v>
      </c>
      <c r="L238" s="22" t="s">
        <v>10</v>
      </c>
      <c r="M238" s="19" t="s">
        <v>341</v>
      </c>
      <c r="N238" s="19" t="s">
        <v>76</v>
      </c>
      <c r="O238" s="23">
        <v>0</v>
      </c>
      <c r="P238" s="19"/>
      <c r="Q238" s="19"/>
      <c r="R238" s="19"/>
      <c r="S238" s="23">
        <v>0</v>
      </c>
      <c r="T238" s="23">
        <v>0</v>
      </c>
      <c r="U238" s="19"/>
      <c r="V238" s="20"/>
      <c r="W238" s="19"/>
      <c r="X238" s="23">
        <v>0</v>
      </c>
      <c r="Y238" s="23">
        <v>22851908</v>
      </c>
      <c r="Z238" s="23">
        <v>0</v>
      </c>
      <c r="AA238" s="19">
        <v>2201545315</v>
      </c>
      <c r="AB238" s="20">
        <v>45534</v>
      </c>
      <c r="AC238" s="19" t="str">
        <f>+VLOOKUP(AA238,[1]Hoja1!$F:$I,3,0)</f>
        <v>(en blanco)</v>
      </c>
      <c r="AD238" s="23">
        <f>+VLOOKUP(AA238,[1]Hoja1!$F:$I,4,0)</f>
        <v>235057930</v>
      </c>
      <c r="AE238" s="19" t="s">
        <v>77</v>
      </c>
      <c r="AF238" s="20">
        <v>45378</v>
      </c>
      <c r="AG238" s="20">
        <v>45392</v>
      </c>
      <c r="AH238" s="20"/>
      <c r="AI238" s="23">
        <v>29018117</v>
      </c>
      <c r="AJ238" s="23">
        <v>29018117</v>
      </c>
      <c r="AK238" s="23">
        <v>23318273</v>
      </c>
      <c r="AL238" s="23">
        <v>0</v>
      </c>
      <c r="AM238" s="23">
        <v>29018117</v>
      </c>
      <c r="AN238" s="23">
        <v>466365</v>
      </c>
      <c r="AO238" s="23">
        <v>0</v>
      </c>
      <c r="AP238" s="23">
        <v>5699844</v>
      </c>
      <c r="AQ238" s="23">
        <v>0</v>
      </c>
      <c r="AR238" s="23">
        <v>0</v>
      </c>
      <c r="AS238" s="23">
        <v>0</v>
      </c>
      <c r="AT238" s="19"/>
      <c r="AU238" s="23">
        <v>5699844</v>
      </c>
      <c r="AV238" s="19" t="s">
        <v>78</v>
      </c>
      <c r="AW238" s="19" t="s">
        <v>727</v>
      </c>
      <c r="AX238" s="19" t="s">
        <v>80</v>
      </c>
      <c r="AY238" s="23">
        <v>23318273</v>
      </c>
    </row>
    <row r="239" spans="1:51" hidden="1" x14ac:dyDescent="0.2">
      <c r="A239" s="19">
        <v>800212422</v>
      </c>
      <c r="B239" s="19" t="s">
        <v>15</v>
      </c>
      <c r="C239" s="19" t="s">
        <v>16</v>
      </c>
      <c r="D239" s="19">
        <v>1200919</v>
      </c>
      <c r="E239" s="19" t="s">
        <v>794</v>
      </c>
      <c r="F239" s="19" t="s">
        <v>795</v>
      </c>
      <c r="G239" s="20">
        <v>45382.418055555558</v>
      </c>
      <c r="H239" s="20">
        <v>45415.40625</v>
      </c>
      <c r="I239" s="21">
        <v>43775658</v>
      </c>
      <c r="J239" s="21">
        <v>9974658</v>
      </c>
      <c r="K239" s="22" t="s">
        <v>13</v>
      </c>
      <c r="L239" s="22" t="s">
        <v>10</v>
      </c>
      <c r="M239" s="19" t="s">
        <v>341</v>
      </c>
      <c r="N239" s="19" t="s">
        <v>76</v>
      </c>
      <c r="O239" s="23">
        <v>0</v>
      </c>
      <c r="P239" s="19"/>
      <c r="Q239" s="19"/>
      <c r="R239" s="19"/>
      <c r="S239" s="23">
        <v>0</v>
      </c>
      <c r="T239" s="23">
        <v>0</v>
      </c>
      <c r="U239" s="19"/>
      <c r="V239" s="20"/>
      <c r="W239" s="19"/>
      <c r="X239" s="23">
        <v>0</v>
      </c>
      <c r="Y239" s="23">
        <v>32786981</v>
      </c>
      <c r="Z239" s="23">
        <v>0</v>
      </c>
      <c r="AA239" s="19">
        <v>2201545315</v>
      </c>
      <c r="AB239" s="20">
        <v>45534</v>
      </c>
      <c r="AC239" s="19" t="str">
        <f>+VLOOKUP(AA239,[1]Hoja1!$F:$I,3,0)</f>
        <v>(en blanco)</v>
      </c>
      <c r="AD239" s="23">
        <f>+VLOOKUP(AA239,[1]Hoja1!$F:$I,4,0)</f>
        <v>235057930</v>
      </c>
      <c r="AE239" s="19" t="s">
        <v>77</v>
      </c>
      <c r="AF239" s="20">
        <v>45382</v>
      </c>
      <c r="AG239" s="20">
        <v>45415</v>
      </c>
      <c r="AH239" s="20"/>
      <c r="AI239" s="23">
        <v>43775658</v>
      </c>
      <c r="AJ239" s="23">
        <v>43437659</v>
      </c>
      <c r="AK239" s="23">
        <v>33801000</v>
      </c>
      <c r="AL239" s="23">
        <v>337999</v>
      </c>
      <c r="AM239" s="23">
        <v>43437659</v>
      </c>
      <c r="AN239" s="23">
        <v>676020</v>
      </c>
      <c r="AO239" s="23">
        <v>0</v>
      </c>
      <c r="AP239" s="23">
        <v>9974658</v>
      </c>
      <c r="AQ239" s="23">
        <v>0</v>
      </c>
      <c r="AR239" s="23">
        <v>0</v>
      </c>
      <c r="AS239" s="23">
        <v>0</v>
      </c>
      <c r="AT239" s="19"/>
      <c r="AU239" s="23">
        <v>9974658</v>
      </c>
      <c r="AV239" s="19" t="s">
        <v>78</v>
      </c>
      <c r="AW239" s="19" t="s">
        <v>796</v>
      </c>
      <c r="AX239" s="19" t="s">
        <v>293</v>
      </c>
      <c r="AY239" s="23">
        <v>33463001</v>
      </c>
    </row>
    <row r="240" spans="1:51" hidden="1" x14ac:dyDescent="0.2">
      <c r="A240" s="19">
        <v>800212422</v>
      </c>
      <c r="B240" s="19" t="s">
        <v>15</v>
      </c>
      <c r="C240" s="19" t="s">
        <v>16</v>
      </c>
      <c r="D240" s="19">
        <v>1198126</v>
      </c>
      <c r="E240" s="19" t="s">
        <v>379</v>
      </c>
      <c r="F240" s="19" t="s">
        <v>380</v>
      </c>
      <c r="G240" s="20">
        <v>45372.339583333334</v>
      </c>
      <c r="H240" s="20">
        <v>45391.634722222225</v>
      </c>
      <c r="I240" s="21">
        <v>11592638</v>
      </c>
      <c r="J240" s="21">
        <v>104447</v>
      </c>
      <c r="K240" s="22" t="s">
        <v>13</v>
      </c>
      <c r="L240" s="22" t="s">
        <v>10</v>
      </c>
      <c r="M240" s="19" t="s">
        <v>76</v>
      </c>
      <c r="N240" s="19" t="s">
        <v>76</v>
      </c>
      <c r="O240" s="23">
        <v>0</v>
      </c>
      <c r="P240" s="19"/>
      <c r="Q240" s="19"/>
      <c r="R240" s="19"/>
      <c r="S240" s="23">
        <v>0</v>
      </c>
      <c r="T240" s="23">
        <v>0</v>
      </c>
      <c r="U240" s="19"/>
      <c r="V240" s="20"/>
      <c r="W240" s="19"/>
      <c r="X240" s="23">
        <v>0</v>
      </c>
      <c r="Y240" s="23">
        <v>11258427</v>
      </c>
      <c r="Z240" s="23">
        <v>0</v>
      </c>
      <c r="AA240" s="19">
        <v>4800063625</v>
      </c>
      <c r="AB240" s="20">
        <v>45432</v>
      </c>
      <c r="AC240" s="19" t="str">
        <f>+VLOOKUP(AA240,[1]Hoja1!$F:$I,3,0)</f>
        <v>PAGO DIRECTO REGIMEN SUBSIDIADO ABRIL 2024</v>
      </c>
      <c r="AD240" s="23">
        <f>+VLOOKUP(AA240,[1]Hoja1!$F:$I,4,0)</f>
        <v>67899634</v>
      </c>
      <c r="AE240" s="19" t="s">
        <v>77</v>
      </c>
      <c r="AF240" s="20">
        <v>45372</v>
      </c>
      <c r="AG240" s="20">
        <v>45392</v>
      </c>
      <c r="AH240" s="20"/>
      <c r="AI240" s="23">
        <v>11592638</v>
      </c>
      <c r="AJ240" s="23">
        <v>11592638</v>
      </c>
      <c r="AK240" s="23">
        <v>11488191</v>
      </c>
      <c r="AL240" s="23">
        <v>0</v>
      </c>
      <c r="AM240" s="23">
        <v>11592638</v>
      </c>
      <c r="AN240" s="23">
        <v>229764</v>
      </c>
      <c r="AO240" s="23">
        <v>0</v>
      </c>
      <c r="AP240" s="23">
        <v>104447</v>
      </c>
      <c r="AQ240" s="23">
        <v>0</v>
      </c>
      <c r="AR240" s="23">
        <v>0</v>
      </c>
      <c r="AS240" s="23">
        <v>0</v>
      </c>
      <c r="AT240" s="19"/>
      <c r="AU240" s="23">
        <v>104447</v>
      </c>
      <c r="AV240" s="19" t="s">
        <v>78</v>
      </c>
      <c r="AW240" s="19" t="s">
        <v>381</v>
      </c>
      <c r="AX240" s="19" t="s">
        <v>109</v>
      </c>
      <c r="AY240" s="23">
        <v>11488191</v>
      </c>
    </row>
    <row r="241" spans="1:51" hidden="1" x14ac:dyDescent="0.2">
      <c r="A241" s="19">
        <v>800212422</v>
      </c>
      <c r="B241" s="19" t="s">
        <v>15</v>
      </c>
      <c r="C241" s="19" t="s">
        <v>16</v>
      </c>
      <c r="D241" s="19">
        <v>1205212</v>
      </c>
      <c r="E241" s="19" t="s">
        <v>710</v>
      </c>
      <c r="F241" s="19" t="s">
        <v>711</v>
      </c>
      <c r="G241" s="20">
        <v>45396.361111111109</v>
      </c>
      <c r="H241" s="20">
        <v>45397.48333333333</v>
      </c>
      <c r="I241" s="21">
        <v>8604171</v>
      </c>
      <c r="J241" s="21">
        <v>4497894</v>
      </c>
      <c r="K241" s="22" t="s">
        <v>13</v>
      </c>
      <c r="L241" s="22" t="s">
        <v>10</v>
      </c>
      <c r="M241" s="19" t="s">
        <v>76</v>
      </c>
      <c r="N241" s="19" t="s">
        <v>76</v>
      </c>
      <c r="O241" s="23">
        <v>0</v>
      </c>
      <c r="P241" s="19"/>
      <c r="Q241" s="19"/>
      <c r="R241" s="19"/>
      <c r="S241" s="23">
        <v>0</v>
      </c>
      <c r="T241" s="23">
        <v>0</v>
      </c>
      <c r="U241" s="19"/>
      <c r="V241" s="20"/>
      <c r="W241" s="19"/>
      <c r="X241" s="23">
        <v>0</v>
      </c>
      <c r="Y241" s="23">
        <v>2086689</v>
      </c>
      <c r="Z241" s="23">
        <v>0</v>
      </c>
      <c r="AA241" s="19">
        <v>4800064055</v>
      </c>
      <c r="AB241" s="20">
        <v>45462</v>
      </c>
      <c r="AC241" s="19" t="str">
        <f>+VLOOKUP(AA241,[1]Hoja1!$F:$I,3,0)</f>
        <v>PAGO DIRECTO REGIMEN SUBSIDIADO MAYO 2024</v>
      </c>
      <c r="AD241" s="23">
        <f>+VLOOKUP(AA241,[1]Hoja1!$F:$I,4,0)</f>
        <v>23783975</v>
      </c>
      <c r="AE241" s="19" t="s">
        <v>77</v>
      </c>
      <c r="AF241" s="20">
        <v>45396</v>
      </c>
      <c r="AG241" s="20">
        <v>45397</v>
      </c>
      <c r="AH241" s="20"/>
      <c r="AI241" s="23">
        <v>9193019</v>
      </c>
      <c r="AJ241" s="23">
        <v>8604171</v>
      </c>
      <c r="AK241" s="23">
        <v>2730140</v>
      </c>
      <c r="AL241" s="23">
        <v>588848</v>
      </c>
      <c r="AM241" s="23">
        <v>2583140</v>
      </c>
      <c r="AN241" s="23">
        <v>54603</v>
      </c>
      <c r="AO241" s="23">
        <v>0</v>
      </c>
      <c r="AP241" s="23">
        <v>6462879</v>
      </c>
      <c r="AQ241" s="23">
        <v>0</v>
      </c>
      <c r="AR241" s="23">
        <v>0</v>
      </c>
      <c r="AS241" s="23">
        <v>0</v>
      </c>
      <c r="AT241" s="19"/>
      <c r="AU241" s="23">
        <v>6462879</v>
      </c>
      <c r="AV241" s="19" t="s">
        <v>78</v>
      </c>
      <c r="AW241" s="19" t="s">
        <v>712</v>
      </c>
      <c r="AX241" s="19" t="s">
        <v>109</v>
      </c>
      <c r="AY241" s="23">
        <v>2141292</v>
      </c>
    </row>
    <row r="242" spans="1:51" hidden="1" x14ac:dyDescent="0.2">
      <c r="A242" s="19">
        <v>800212422</v>
      </c>
      <c r="B242" s="19" t="s">
        <v>15</v>
      </c>
      <c r="C242" s="19" t="s">
        <v>16</v>
      </c>
      <c r="D242" s="19">
        <v>1210811</v>
      </c>
      <c r="E242" s="19" t="s">
        <v>734</v>
      </c>
      <c r="F242" s="19" t="s">
        <v>735</v>
      </c>
      <c r="G242" s="20">
        <v>45411.396527777775</v>
      </c>
      <c r="H242" s="20">
        <v>45454.397916666669</v>
      </c>
      <c r="I242" s="21">
        <v>30689452</v>
      </c>
      <c r="J242" s="21">
        <v>6229544</v>
      </c>
      <c r="K242" s="22" t="s">
        <v>13</v>
      </c>
      <c r="L242" s="22" t="s">
        <v>10</v>
      </c>
      <c r="M242" s="19" t="s">
        <v>909</v>
      </c>
      <c r="N242" s="19" t="s">
        <v>76</v>
      </c>
      <c r="O242" s="23">
        <v>0</v>
      </c>
      <c r="P242" s="19"/>
      <c r="Q242" s="19"/>
      <c r="R242" s="19"/>
      <c r="S242" s="23">
        <v>0</v>
      </c>
      <c r="T242" s="23">
        <v>0</v>
      </c>
      <c r="U242" s="19"/>
      <c r="V242" s="20"/>
      <c r="W242" s="19"/>
      <c r="X242" s="23">
        <v>0</v>
      </c>
      <c r="Y242" s="23">
        <v>23970710</v>
      </c>
      <c r="Z242" s="23">
        <v>0</v>
      </c>
      <c r="AA242" s="19">
        <v>4800064282</v>
      </c>
      <c r="AB242" s="20">
        <v>45484</v>
      </c>
      <c r="AC242" s="19" t="str">
        <f>+VLOOKUP(AA242,[1]Hoja1!$F:$I,3,0)</f>
        <v>PAGO DIRECTO REGIMEN SUBSIDIADO JUNIO 2024</v>
      </c>
      <c r="AD242" s="23">
        <f>+VLOOKUP(AA242,[1]Hoja1!$F:$I,4,0)</f>
        <v>34083172</v>
      </c>
      <c r="AE242" s="19" t="s">
        <v>77</v>
      </c>
      <c r="AF242" s="20">
        <v>45411</v>
      </c>
      <c r="AG242" s="20">
        <v>45455</v>
      </c>
      <c r="AH242" s="20"/>
      <c r="AI242" s="23">
        <v>30689452</v>
      </c>
      <c r="AJ242" s="23">
        <v>30689452</v>
      </c>
      <c r="AK242" s="23">
        <v>24459908</v>
      </c>
      <c r="AL242" s="23">
        <v>0</v>
      </c>
      <c r="AM242" s="23">
        <v>30689452</v>
      </c>
      <c r="AN242" s="23">
        <v>489198</v>
      </c>
      <c r="AO242" s="23">
        <v>0</v>
      </c>
      <c r="AP242" s="23">
        <v>6229544</v>
      </c>
      <c r="AQ242" s="23">
        <v>0</v>
      </c>
      <c r="AR242" s="23">
        <v>0</v>
      </c>
      <c r="AS242" s="23">
        <v>0</v>
      </c>
      <c r="AT242" s="19"/>
      <c r="AU242" s="23">
        <v>6229544</v>
      </c>
      <c r="AV242" s="19" t="s">
        <v>78</v>
      </c>
      <c r="AW242" s="19" t="s">
        <v>736</v>
      </c>
      <c r="AX242" s="19" t="s">
        <v>293</v>
      </c>
      <c r="AY242" s="23">
        <v>24459908</v>
      </c>
    </row>
    <row r="243" spans="1:51" hidden="1" x14ac:dyDescent="0.2">
      <c r="A243" s="19">
        <v>800212422</v>
      </c>
      <c r="B243" s="19" t="s">
        <v>15</v>
      </c>
      <c r="C243" s="19" t="s">
        <v>16</v>
      </c>
      <c r="D243" s="19">
        <v>1110132</v>
      </c>
      <c r="E243" s="19" t="s">
        <v>470</v>
      </c>
      <c r="F243" s="19" t="s">
        <v>471</v>
      </c>
      <c r="G243" s="20">
        <v>45154.634027777778</v>
      </c>
      <c r="H243" s="20">
        <v>45174.497916666667</v>
      </c>
      <c r="I243" s="21">
        <v>2730140</v>
      </c>
      <c r="J243" s="21">
        <v>147000</v>
      </c>
      <c r="K243" s="29" t="s">
        <v>13</v>
      </c>
      <c r="L243" s="22" t="s">
        <v>10</v>
      </c>
      <c r="M243" s="19" t="s">
        <v>55</v>
      </c>
      <c r="N243" s="19" t="s">
        <v>913</v>
      </c>
      <c r="O243" s="23">
        <v>0</v>
      </c>
      <c r="P243" s="19"/>
      <c r="Q243" s="19"/>
      <c r="R243" s="19"/>
      <c r="S243" s="23">
        <v>144060</v>
      </c>
      <c r="T243" s="23">
        <v>0</v>
      </c>
      <c r="U243" s="19">
        <v>2201548370</v>
      </c>
      <c r="V243" s="20">
        <v>45551</v>
      </c>
      <c r="W243" s="19" t="s">
        <v>912</v>
      </c>
      <c r="X243" s="23">
        <v>250091342</v>
      </c>
      <c r="Y243" s="23">
        <v>2281204</v>
      </c>
      <c r="Z243" s="23">
        <v>51663</v>
      </c>
      <c r="AA243" s="19">
        <v>2201490717</v>
      </c>
      <c r="AB243" s="20">
        <v>45362</v>
      </c>
      <c r="AC243" s="19" t="str">
        <f>+VLOOKUP(AA243,[1]Hoja1!$F:$I,3,0)</f>
        <v>(en blanco)</v>
      </c>
      <c r="AD243" s="23">
        <f>+VLOOKUP(AA243,[1]Hoja1!$F:$I,4,0)</f>
        <v>200056559</v>
      </c>
      <c r="AE243" s="19" t="s">
        <v>56</v>
      </c>
      <c r="AF243" s="20">
        <v>45154</v>
      </c>
      <c r="AG243" s="20">
        <v>45175</v>
      </c>
      <c r="AH243" s="20"/>
      <c r="AI243" s="23">
        <v>2730140</v>
      </c>
      <c r="AJ243" s="23">
        <v>2479867</v>
      </c>
      <c r="AK243" s="23">
        <v>2583140</v>
      </c>
      <c r="AL243" s="23">
        <v>250273</v>
      </c>
      <c r="AM243" s="23">
        <v>3731279</v>
      </c>
      <c r="AN243" s="23">
        <v>51663</v>
      </c>
      <c r="AO243" s="23">
        <v>0</v>
      </c>
      <c r="AP243" s="23">
        <v>0</v>
      </c>
      <c r="AQ243" s="23">
        <v>0</v>
      </c>
      <c r="AR243" s="23">
        <v>0</v>
      </c>
      <c r="AS243" s="23">
        <v>0</v>
      </c>
      <c r="AT243" s="19"/>
      <c r="AU243" s="23">
        <v>0</v>
      </c>
      <c r="AV243" s="19"/>
      <c r="AW243" s="19"/>
      <c r="AX243" s="19"/>
      <c r="AY243" s="23">
        <v>2332867</v>
      </c>
    </row>
    <row r="244" spans="1:51" hidden="1" x14ac:dyDescent="0.2">
      <c r="A244" s="19">
        <v>800212422</v>
      </c>
      <c r="B244" s="19" t="s">
        <v>15</v>
      </c>
      <c r="C244" s="19" t="s">
        <v>16</v>
      </c>
      <c r="D244" s="19">
        <v>1166665</v>
      </c>
      <c r="E244" s="19" t="s">
        <v>372</v>
      </c>
      <c r="F244" s="19" t="s">
        <v>373</v>
      </c>
      <c r="G244" s="20">
        <v>45286.405555555553</v>
      </c>
      <c r="H244" s="20">
        <v>45294.591666666667</v>
      </c>
      <c r="I244" s="21">
        <v>232638</v>
      </c>
      <c r="J244" s="21">
        <v>80950</v>
      </c>
      <c r="K244" s="29" t="s">
        <v>13</v>
      </c>
      <c r="L244" s="22" t="s">
        <v>10</v>
      </c>
      <c r="M244" s="19" t="s">
        <v>55</v>
      </c>
      <c r="N244" s="19" t="s">
        <v>913</v>
      </c>
      <c r="O244" s="23">
        <v>0</v>
      </c>
      <c r="P244" s="19"/>
      <c r="Q244" s="19"/>
      <c r="R244" s="19"/>
      <c r="S244" s="23">
        <v>79331</v>
      </c>
      <c r="T244" s="23">
        <v>0</v>
      </c>
      <c r="U244" s="19">
        <v>2201548370</v>
      </c>
      <c r="V244" s="20">
        <v>45551</v>
      </c>
      <c r="W244" s="19" t="s">
        <v>912</v>
      </c>
      <c r="X244" s="23">
        <v>250091342</v>
      </c>
      <c r="Y244" s="23">
        <v>148654</v>
      </c>
      <c r="Z244" s="23">
        <v>3034</v>
      </c>
      <c r="AA244" s="19">
        <v>2201490717</v>
      </c>
      <c r="AB244" s="20">
        <v>45362</v>
      </c>
      <c r="AC244" s="19" t="str">
        <f>+VLOOKUP(AA244,[1]Hoja1!$F:$I,3,0)</f>
        <v>(en blanco)</v>
      </c>
      <c r="AD244" s="23">
        <f>+VLOOKUP(AA244,[1]Hoja1!$F:$I,4,0)</f>
        <v>200056559</v>
      </c>
      <c r="AE244" s="19" t="s">
        <v>56</v>
      </c>
      <c r="AF244" s="20">
        <v>45286</v>
      </c>
      <c r="AG244" s="20">
        <v>45295</v>
      </c>
      <c r="AH244" s="20"/>
      <c r="AI244" s="23">
        <v>232638</v>
      </c>
      <c r="AJ244" s="23">
        <v>232638</v>
      </c>
      <c r="AK244" s="23">
        <v>151688</v>
      </c>
      <c r="AL244" s="23">
        <v>0</v>
      </c>
      <c r="AM244" s="23">
        <v>151688</v>
      </c>
      <c r="AN244" s="23">
        <v>3034</v>
      </c>
      <c r="AO244" s="23">
        <v>0</v>
      </c>
      <c r="AP244" s="23">
        <v>0</v>
      </c>
      <c r="AQ244" s="23">
        <v>0</v>
      </c>
      <c r="AR244" s="23">
        <v>0</v>
      </c>
      <c r="AS244" s="23">
        <v>0</v>
      </c>
      <c r="AT244" s="19"/>
      <c r="AU244" s="23">
        <v>0</v>
      </c>
      <c r="AV244" s="19"/>
      <c r="AW244" s="19"/>
      <c r="AX244" s="19"/>
      <c r="AY244" s="23">
        <v>151688</v>
      </c>
    </row>
    <row r="245" spans="1:51" hidden="1" x14ac:dyDescent="0.2">
      <c r="A245" s="19">
        <v>800212422</v>
      </c>
      <c r="B245" s="19" t="s">
        <v>15</v>
      </c>
      <c r="C245" s="19" t="s">
        <v>16</v>
      </c>
      <c r="D245" s="19">
        <v>1216695</v>
      </c>
      <c r="E245" s="19" t="s">
        <v>393</v>
      </c>
      <c r="F245" s="19" t="s">
        <v>394</v>
      </c>
      <c r="G245" s="20">
        <v>45429.435416666667</v>
      </c>
      <c r="H245" s="20">
        <v>45432.356944444444</v>
      </c>
      <c r="I245" s="21">
        <v>326981</v>
      </c>
      <c r="J245" s="21">
        <v>131762</v>
      </c>
      <c r="K245" s="22" t="s">
        <v>11</v>
      </c>
      <c r="L245" s="22" t="s">
        <v>10</v>
      </c>
      <c r="M245" s="19" t="s">
        <v>910</v>
      </c>
      <c r="N245" s="19" t="s">
        <v>55</v>
      </c>
      <c r="O245" s="23">
        <v>129127</v>
      </c>
      <c r="P245" s="19">
        <v>1222473622</v>
      </c>
      <c r="Q245" s="19"/>
      <c r="R245" s="19"/>
      <c r="S245" s="23">
        <v>0</v>
      </c>
      <c r="T245" s="23">
        <v>0</v>
      </c>
      <c r="U245" s="19"/>
      <c r="V245" s="20"/>
      <c r="W245" s="19"/>
      <c r="X245" s="23">
        <v>0</v>
      </c>
      <c r="Y245" s="23">
        <v>191314</v>
      </c>
      <c r="Z245" s="23">
        <v>6540</v>
      </c>
      <c r="AA245" s="19">
        <v>2201529823</v>
      </c>
      <c r="AB245" s="20">
        <v>45490</v>
      </c>
      <c r="AC245" s="19" t="str">
        <f>+VLOOKUP(AA245,[1]Hoja1!$F:$I,3,0)</f>
        <v>(en blanco)</v>
      </c>
      <c r="AD245" s="23">
        <f>+VLOOKUP(AA245,[1]Hoja1!$F:$I,4,0)</f>
        <v>191314</v>
      </c>
      <c r="AE245" s="19" t="s">
        <v>56</v>
      </c>
      <c r="AF245" s="20">
        <v>45429</v>
      </c>
      <c r="AG245" s="20">
        <v>45447</v>
      </c>
      <c r="AH245" s="20"/>
      <c r="AI245" s="23">
        <v>326981</v>
      </c>
      <c r="AJ245" s="23">
        <v>326981</v>
      </c>
      <c r="AK245" s="23">
        <v>326981</v>
      </c>
      <c r="AL245" s="23">
        <v>0</v>
      </c>
      <c r="AM245" s="23">
        <v>415399</v>
      </c>
      <c r="AN245" s="23">
        <v>6540</v>
      </c>
      <c r="AO245" s="23">
        <v>0</v>
      </c>
      <c r="AP245" s="23">
        <v>0</v>
      </c>
      <c r="AQ245" s="23">
        <v>0</v>
      </c>
      <c r="AR245" s="23">
        <v>0</v>
      </c>
      <c r="AS245" s="23">
        <v>0</v>
      </c>
      <c r="AT245" s="19"/>
      <c r="AU245" s="23">
        <v>0</v>
      </c>
      <c r="AV245" s="19"/>
      <c r="AW245" s="19"/>
      <c r="AX245" s="19"/>
      <c r="AY245" s="23">
        <v>326981</v>
      </c>
    </row>
    <row r="246" spans="1:51" hidden="1" x14ac:dyDescent="0.2">
      <c r="A246" s="19">
        <v>800212422</v>
      </c>
      <c r="B246" s="19" t="s">
        <v>15</v>
      </c>
      <c r="C246" s="19" t="s">
        <v>16</v>
      </c>
      <c r="D246" s="19">
        <v>1230325</v>
      </c>
      <c r="E246" s="19" t="s">
        <v>225</v>
      </c>
      <c r="F246" s="19" t="s">
        <v>226</v>
      </c>
      <c r="G246" s="20">
        <v>45469.583333333336</v>
      </c>
      <c r="H246" s="20">
        <v>45477.636805555558</v>
      </c>
      <c r="I246" s="21">
        <v>51909</v>
      </c>
      <c r="J246" s="21">
        <v>51909</v>
      </c>
      <c r="K246" s="22" t="s">
        <v>13</v>
      </c>
      <c r="L246" s="22" t="s">
        <v>10</v>
      </c>
      <c r="M246" s="19" t="s">
        <v>55</v>
      </c>
      <c r="N246" s="19" t="s">
        <v>913</v>
      </c>
      <c r="O246" s="23">
        <v>0</v>
      </c>
      <c r="P246" s="19"/>
      <c r="Q246" s="19"/>
      <c r="R246" s="19"/>
      <c r="S246" s="23">
        <v>0</v>
      </c>
      <c r="T246" s="23">
        <v>0</v>
      </c>
      <c r="U246" s="19"/>
      <c r="V246" s="20"/>
      <c r="W246" s="19"/>
      <c r="X246" s="23">
        <v>0</v>
      </c>
      <c r="Y246" s="23">
        <v>51909</v>
      </c>
      <c r="Z246" s="23">
        <v>0</v>
      </c>
      <c r="AA246" s="19">
        <v>4800065174</v>
      </c>
      <c r="AB246" s="20">
        <v>45552</v>
      </c>
      <c r="AC246" s="19" t="str">
        <f>+VLOOKUP(AA246,[1]Hoja1!$F:$I,3,0)</f>
        <v>PAGO DIRECTO REGIMEN SUBSIDIADO AGOSTO 2024</v>
      </c>
      <c r="AD246" s="23">
        <f>+VLOOKUP(AA246,[1]Hoja1!$F:$I,4,0)</f>
        <v>2600903</v>
      </c>
      <c r="AE246" s="19" t="s">
        <v>56</v>
      </c>
      <c r="AF246" s="20">
        <v>45470</v>
      </c>
      <c r="AG246" s="20">
        <v>45481</v>
      </c>
      <c r="AH246" s="20"/>
      <c r="AI246" s="23">
        <v>51909</v>
      </c>
      <c r="AJ246" s="23">
        <v>51909</v>
      </c>
      <c r="AK246" s="23">
        <v>51909</v>
      </c>
      <c r="AL246" s="23">
        <v>0</v>
      </c>
      <c r="AM246" s="23">
        <v>51909</v>
      </c>
      <c r="AN246" s="23">
        <v>0</v>
      </c>
      <c r="AO246" s="23">
        <v>0</v>
      </c>
      <c r="AP246" s="23">
        <v>0</v>
      </c>
      <c r="AQ246" s="23">
        <v>0</v>
      </c>
      <c r="AR246" s="23">
        <v>0</v>
      </c>
      <c r="AS246" s="23">
        <v>0</v>
      </c>
      <c r="AT246" s="19"/>
      <c r="AU246" s="23">
        <v>0</v>
      </c>
      <c r="AV246" s="19"/>
      <c r="AW246" s="19"/>
      <c r="AX246" s="19"/>
      <c r="AY246" s="23">
        <v>51909</v>
      </c>
    </row>
    <row r="247" spans="1:51" hidden="1" x14ac:dyDescent="0.2">
      <c r="A247" s="19">
        <v>800212422</v>
      </c>
      <c r="B247" s="19" t="s">
        <v>15</v>
      </c>
      <c r="C247" s="19" t="s">
        <v>16</v>
      </c>
      <c r="D247" s="19">
        <v>1227263</v>
      </c>
      <c r="E247" s="19" t="s">
        <v>329</v>
      </c>
      <c r="F247" s="19" t="s">
        <v>330</v>
      </c>
      <c r="G247" s="20">
        <v>45460.745138888888</v>
      </c>
      <c r="H247" s="20">
        <v>45477.636805555558</v>
      </c>
      <c r="I247" s="21">
        <v>60000</v>
      </c>
      <c r="J247" s="21">
        <v>60000</v>
      </c>
      <c r="K247" s="22" t="s">
        <v>13</v>
      </c>
      <c r="L247" s="22" t="s">
        <v>10</v>
      </c>
      <c r="M247" s="19" t="s">
        <v>55</v>
      </c>
      <c r="N247" s="19" t="s">
        <v>913</v>
      </c>
      <c r="O247" s="23">
        <v>0</v>
      </c>
      <c r="P247" s="19"/>
      <c r="Q247" s="19"/>
      <c r="R247" s="19"/>
      <c r="S247" s="23">
        <v>0</v>
      </c>
      <c r="T247" s="23">
        <v>0</v>
      </c>
      <c r="U247" s="19"/>
      <c r="V247" s="20"/>
      <c r="W247" s="19"/>
      <c r="X247" s="23">
        <v>0</v>
      </c>
      <c r="Y247" s="23">
        <v>60000</v>
      </c>
      <c r="Z247" s="23">
        <v>0</v>
      </c>
      <c r="AA247" s="19">
        <v>4800065174</v>
      </c>
      <c r="AB247" s="20">
        <v>45552</v>
      </c>
      <c r="AC247" s="19" t="str">
        <f>+VLOOKUP(AA247,[1]Hoja1!$F:$I,3,0)</f>
        <v>PAGO DIRECTO REGIMEN SUBSIDIADO AGOSTO 2024</v>
      </c>
      <c r="AD247" s="23">
        <f>+VLOOKUP(AA247,[1]Hoja1!$F:$I,4,0)</f>
        <v>2600903</v>
      </c>
      <c r="AE247" s="19" t="s">
        <v>56</v>
      </c>
      <c r="AF247" s="20">
        <v>45460</v>
      </c>
      <c r="AG247" s="20">
        <v>45481</v>
      </c>
      <c r="AH247" s="20"/>
      <c r="AI247" s="23">
        <v>60000</v>
      </c>
      <c r="AJ247" s="23">
        <v>60000</v>
      </c>
      <c r="AK247" s="23">
        <v>60000</v>
      </c>
      <c r="AL247" s="23">
        <v>0</v>
      </c>
      <c r="AM247" s="23">
        <v>60000</v>
      </c>
      <c r="AN247" s="23">
        <v>0</v>
      </c>
      <c r="AO247" s="23">
        <v>0</v>
      </c>
      <c r="AP247" s="23">
        <v>0</v>
      </c>
      <c r="AQ247" s="23">
        <v>0</v>
      </c>
      <c r="AR247" s="23">
        <v>0</v>
      </c>
      <c r="AS247" s="23">
        <v>0</v>
      </c>
      <c r="AT247" s="19"/>
      <c r="AU247" s="23">
        <v>0</v>
      </c>
      <c r="AV247" s="19"/>
      <c r="AW247" s="19"/>
      <c r="AX247" s="19"/>
      <c r="AY247" s="23">
        <v>60000</v>
      </c>
    </row>
    <row r="248" spans="1:51" hidden="1" x14ac:dyDescent="0.2">
      <c r="A248" s="19">
        <v>800212422</v>
      </c>
      <c r="B248" s="19" t="s">
        <v>15</v>
      </c>
      <c r="C248" s="19" t="s">
        <v>16</v>
      </c>
      <c r="D248" s="19">
        <v>1228426</v>
      </c>
      <c r="E248" s="19" t="s">
        <v>331</v>
      </c>
      <c r="F248" s="19" t="s">
        <v>332</v>
      </c>
      <c r="G248" s="20">
        <v>45463.618055555555</v>
      </c>
      <c r="H248" s="20">
        <v>45477.636805555558</v>
      </c>
      <c r="I248" s="21">
        <v>60000</v>
      </c>
      <c r="J248" s="21">
        <v>60000</v>
      </c>
      <c r="K248" s="22" t="s">
        <v>13</v>
      </c>
      <c r="L248" s="22" t="s">
        <v>10</v>
      </c>
      <c r="M248" s="19" t="s">
        <v>55</v>
      </c>
      <c r="N248" s="19" t="s">
        <v>913</v>
      </c>
      <c r="O248" s="23">
        <v>0</v>
      </c>
      <c r="P248" s="19"/>
      <c r="Q248" s="19"/>
      <c r="R248" s="19"/>
      <c r="S248" s="23">
        <v>0</v>
      </c>
      <c r="T248" s="23">
        <v>0</v>
      </c>
      <c r="U248" s="19"/>
      <c r="V248" s="20"/>
      <c r="W248" s="19"/>
      <c r="X248" s="23">
        <v>0</v>
      </c>
      <c r="Y248" s="23">
        <v>60000</v>
      </c>
      <c r="Z248" s="23">
        <v>0</v>
      </c>
      <c r="AA248" s="19">
        <v>4800065174</v>
      </c>
      <c r="AB248" s="20">
        <v>45552</v>
      </c>
      <c r="AC248" s="19" t="str">
        <f>+VLOOKUP(AA248,[1]Hoja1!$F:$I,3,0)</f>
        <v>PAGO DIRECTO REGIMEN SUBSIDIADO AGOSTO 2024</v>
      </c>
      <c r="AD248" s="23">
        <f>+VLOOKUP(AA248,[1]Hoja1!$F:$I,4,0)</f>
        <v>2600903</v>
      </c>
      <c r="AE248" s="19" t="s">
        <v>56</v>
      </c>
      <c r="AF248" s="20">
        <v>45463</v>
      </c>
      <c r="AG248" s="20">
        <v>45481</v>
      </c>
      <c r="AH248" s="20"/>
      <c r="AI248" s="23">
        <v>60000</v>
      </c>
      <c r="AJ248" s="23">
        <v>60000</v>
      </c>
      <c r="AK248" s="23">
        <v>60000</v>
      </c>
      <c r="AL248" s="23">
        <v>0</v>
      </c>
      <c r="AM248" s="23">
        <v>60000</v>
      </c>
      <c r="AN248" s="23">
        <v>0</v>
      </c>
      <c r="AO248" s="23">
        <v>0</v>
      </c>
      <c r="AP248" s="23">
        <v>0</v>
      </c>
      <c r="AQ248" s="23">
        <v>0</v>
      </c>
      <c r="AR248" s="23">
        <v>0</v>
      </c>
      <c r="AS248" s="23">
        <v>0</v>
      </c>
      <c r="AT248" s="19"/>
      <c r="AU248" s="23">
        <v>0</v>
      </c>
      <c r="AV248" s="19"/>
      <c r="AW248" s="19"/>
      <c r="AX248" s="19"/>
      <c r="AY248" s="23">
        <v>60000</v>
      </c>
    </row>
    <row r="249" spans="1:51" hidden="1" x14ac:dyDescent="0.2">
      <c r="A249" s="19">
        <v>800212422</v>
      </c>
      <c r="B249" s="19" t="s">
        <v>15</v>
      </c>
      <c r="C249" s="19" t="s">
        <v>16</v>
      </c>
      <c r="D249" s="19">
        <v>1201671</v>
      </c>
      <c r="E249" s="19" t="s">
        <v>475</v>
      </c>
      <c r="F249" s="19" t="s">
        <v>476</v>
      </c>
      <c r="G249" s="20">
        <v>45385.393750000003</v>
      </c>
      <c r="H249" s="20">
        <v>45477.640277777777</v>
      </c>
      <c r="I249" s="21">
        <v>150000</v>
      </c>
      <c r="J249" s="21">
        <v>150000</v>
      </c>
      <c r="K249" s="22" t="s">
        <v>13</v>
      </c>
      <c r="L249" s="22" t="s">
        <v>10</v>
      </c>
      <c r="M249" s="19" t="s">
        <v>55</v>
      </c>
      <c r="N249" s="19" t="s">
        <v>913</v>
      </c>
      <c r="O249" s="23">
        <v>0</v>
      </c>
      <c r="P249" s="19"/>
      <c r="Q249" s="19"/>
      <c r="R249" s="19"/>
      <c r="S249" s="23">
        <v>0</v>
      </c>
      <c r="T249" s="23">
        <v>0</v>
      </c>
      <c r="U249" s="19"/>
      <c r="V249" s="20"/>
      <c r="W249" s="19"/>
      <c r="X249" s="23">
        <v>0</v>
      </c>
      <c r="Y249" s="23">
        <v>150000</v>
      </c>
      <c r="Z249" s="23">
        <v>0</v>
      </c>
      <c r="AA249" s="19">
        <v>4800065174</v>
      </c>
      <c r="AB249" s="20">
        <v>45552</v>
      </c>
      <c r="AC249" s="19" t="str">
        <f>+VLOOKUP(AA249,[1]Hoja1!$F:$I,3,0)</f>
        <v>PAGO DIRECTO REGIMEN SUBSIDIADO AGOSTO 2024</v>
      </c>
      <c r="AD249" s="23">
        <f>+VLOOKUP(AA249,[1]Hoja1!$F:$I,4,0)</f>
        <v>2600903</v>
      </c>
      <c r="AE249" s="19" t="s">
        <v>56</v>
      </c>
      <c r="AF249" s="20">
        <v>45385</v>
      </c>
      <c r="AG249" s="20">
        <v>45481</v>
      </c>
      <c r="AH249" s="20"/>
      <c r="AI249" s="23">
        <v>150000</v>
      </c>
      <c r="AJ249" s="23">
        <v>150000</v>
      </c>
      <c r="AK249" s="23">
        <v>150000</v>
      </c>
      <c r="AL249" s="23">
        <v>0</v>
      </c>
      <c r="AM249" s="23">
        <v>78000</v>
      </c>
      <c r="AN249" s="23">
        <v>0</v>
      </c>
      <c r="AO249" s="23">
        <v>0</v>
      </c>
      <c r="AP249" s="23">
        <v>0</v>
      </c>
      <c r="AQ249" s="23">
        <v>0</v>
      </c>
      <c r="AR249" s="23">
        <v>0</v>
      </c>
      <c r="AS249" s="23">
        <v>0</v>
      </c>
      <c r="AT249" s="19"/>
      <c r="AU249" s="23">
        <v>0</v>
      </c>
      <c r="AV249" s="19"/>
      <c r="AW249" s="19"/>
      <c r="AX249" s="19"/>
      <c r="AY249" s="23">
        <v>150000</v>
      </c>
    </row>
    <row r="250" spans="1:51" hidden="1" x14ac:dyDescent="0.2">
      <c r="A250" s="19">
        <v>800212422</v>
      </c>
      <c r="B250" s="19" t="s">
        <v>15</v>
      </c>
      <c r="C250" s="19" t="s">
        <v>16</v>
      </c>
      <c r="D250" s="19">
        <v>1206323</v>
      </c>
      <c r="E250" s="19" t="s">
        <v>91</v>
      </c>
      <c r="F250" s="19" t="s">
        <v>92</v>
      </c>
      <c r="G250" s="20">
        <v>45399.474305555559</v>
      </c>
      <c r="H250" s="20">
        <v>45401.588194444441</v>
      </c>
      <c r="I250" s="21">
        <v>51909</v>
      </c>
      <c r="J250" s="21">
        <v>33709</v>
      </c>
      <c r="K250" s="22" t="s">
        <v>13</v>
      </c>
      <c r="L250" s="22" t="s">
        <v>10</v>
      </c>
      <c r="M250" s="19" t="s">
        <v>55</v>
      </c>
      <c r="N250" s="19" t="s">
        <v>913</v>
      </c>
      <c r="O250" s="23">
        <v>0</v>
      </c>
      <c r="P250" s="19"/>
      <c r="Q250" s="19"/>
      <c r="R250" s="19"/>
      <c r="S250" s="23">
        <v>0</v>
      </c>
      <c r="T250" s="23">
        <v>0</v>
      </c>
      <c r="U250" s="19"/>
      <c r="V250" s="20"/>
      <c r="W250" s="19"/>
      <c r="X250" s="23">
        <v>0</v>
      </c>
      <c r="Y250" s="23">
        <v>33709</v>
      </c>
      <c r="Z250" s="23">
        <v>0</v>
      </c>
      <c r="AA250" s="19">
        <v>2201548370</v>
      </c>
      <c r="AB250" s="20">
        <v>45551</v>
      </c>
      <c r="AC250" s="19" t="str">
        <f>+VLOOKUP(AA250,[1]Hoja1!$F:$I,3,0)</f>
        <v>(en blanco)</v>
      </c>
      <c r="AD250" s="23">
        <f>+VLOOKUP(AA250,[1]Hoja1!$F:$I,4,0)</f>
        <v>250091342</v>
      </c>
      <c r="AE250" s="19" t="s">
        <v>56</v>
      </c>
      <c r="AF250" s="20">
        <v>45399</v>
      </c>
      <c r="AG250" s="20">
        <v>45414</v>
      </c>
      <c r="AH250" s="20"/>
      <c r="AI250" s="23">
        <v>51909</v>
      </c>
      <c r="AJ250" s="23">
        <v>33709</v>
      </c>
      <c r="AK250" s="23">
        <v>51909</v>
      </c>
      <c r="AL250" s="23">
        <v>18200</v>
      </c>
      <c r="AM250" s="23">
        <v>51909</v>
      </c>
      <c r="AN250" s="23">
        <v>0</v>
      </c>
      <c r="AO250" s="23">
        <v>0</v>
      </c>
      <c r="AP250" s="23">
        <v>0</v>
      </c>
      <c r="AQ250" s="23">
        <v>0</v>
      </c>
      <c r="AR250" s="23">
        <v>0</v>
      </c>
      <c r="AS250" s="23">
        <v>0</v>
      </c>
      <c r="AT250" s="19"/>
      <c r="AU250" s="23">
        <v>0</v>
      </c>
      <c r="AV250" s="19"/>
      <c r="AW250" s="19"/>
      <c r="AX250" s="19"/>
      <c r="AY250" s="23">
        <v>33709</v>
      </c>
    </row>
    <row r="251" spans="1:51" hidden="1" x14ac:dyDescent="0.2">
      <c r="A251" s="19">
        <v>800212422</v>
      </c>
      <c r="B251" s="19" t="s">
        <v>15</v>
      </c>
      <c r="C251" s="19" t="s">
        <v>16</v>
      </c>
      <c r="D251" s="19">
        <v>1211022</v>
      </c>
      <c r="E251" s="19" t="s">
        <v>104</v>
      </c>
      <c r="F251" s="19" t="s">
        <v>105</v>
      </c>
      <c r="G251" s="20">
        <v>45411.620833333334</v>
      </c>
      <c r="H251" s="20">
        <v>45412.640277777777</v>
      </c>
      <c r="I251" s="21">
        <v>60000</v>
      </c>
      <c r="J251" s="21">
        <v>41800</v>
      </c>
      <c r="K251" s="22" t="s">
        <v>13</v>
      </c>
      <c r="L251" s="22" t="s">
        <v>10</v>
      </c>
      <c r="M251" s="19" t="s">
        <v>55</v>
      </c>
      <c r="N251" s="19" t="s">
        <v>913</v>
      </c>
      <c r="O251" s="23">
        <v>0</v>
      </c>
      <c r="P251" s="19"/>
      <c r="Q251" s="19"/>
      <c r="R251" s="19"/>
      <c r="S251" s="23">
        <v>0</v>
      </c>
      <c r="T251" s="23">
        <v>0</v>
      </c>
      <c r="U251" s="19"/>
      <c r="V251" s="20"/>
      <c r="W251" s="19"/>
      <c r="X251" s="23">
        <v>0</v>
      </c>
      <c r="Y251" s="23">
        <v>41800</v>
      </c>
      <c r="Z251" s="23">
        <v>0</v>
      </c>
      <c r="AA251" s="19">
        <v>2201548370</v>
      </c>
      <c r="AB251" s="20">
        <v>45551</v>
      </c>
      <c r="AC251" s="19" t="str">
        <f>+VLOOKUP(AA251,[1]Hoja1!$F:$I,3,0)</f>
        <v>(en blanco)</v>
      </c>
      <c r="AD251" s="23">
        <f>+VLOOKUP(AA251,[1]Hoja1!$F:$I,4,0)</f>
        <v>250091342</v>
      </c>
      <c r="AE251" s="19" t="s">
        <v>56</v>
      </c>
      <c r="AF251" s="20">
        <v>45411</v>
      </c>
      <c r="AG251" s="20">
        <v>45414</v>
      </c>
      <c r="AH251" s="20"/>
      <c r="AI251" s="23">
        <v>60000</v>
      </c>
      <c r="AJ251" s="23">
        <v>41800</v>
      </c>
      <c r="AK251" s="23">
        <v>60000</v>
      </c>
      <c r="AL251" s="23">
        <v>18200</v>
      </c>
      <c r="AM251" s="23">
        <v>60000</v>
      </c>
      <c r="AN251" s="23">
        <v>0</v>
      </c>
      <c r="AO251" s="23">
        <v>0</v>
      </c>
      <c r="AP251" s="23">
        <v>0</v>
      </c>
      <c r="AQ251" s="23">
        <v>0</v>
      </c>
      <c r="AR251" s="23">
        <v>0</v>
      </c>
      <c r="AS251" s="23">
        <v>0</v>
      </c>
      <c r="AT251" s="19"/>
      <c r="AU251" s="23">
        <v>0</v>
      </c>
      <c r="AV251" s="19"/>
      <c r="AW251" s="19"/>
      <c r="AX251" s="19"/>
      <c r="AY251" s="23">
        <v>41800</v>
      </c>
    </row>
    <row r="252" spans="1:51" hidden="1" x14ac:dyDescent="0.2">
      <c r="A252" s="19">
        <v>800212422</v>
      </c>
      <c r="B252" s="19" t="s">
        <v>15</v>
      </c>
      <c r="C252" s="19" t="s">
        <v>16</v>
      </c>
      <c r="D252" s="19">
        <v>1207120</v>
      </c>
      <c r="E252" s="19" t="s">
        <v>178</v>
      </c>
      <c r="F252" s="19" t="s">
        <v>179</v>
      </c>
      <c r="G252" s="20">
        <v>45400.625694444447</v>
      </c>
      <c r="H252" s="20">
        <v>45401.588194444441</v>
      </c>
      <c r="I252" s="21">
        <v>51909</v>
      </c>
      <c r="J252" s="21">
        <v>47409</v>
      </c>
      <c r="K252" s="22" t="s">
        <v>13</v>
      </c>
      <c r="L252" s="22" t="s">
        <v>10</v>
      </c>
      <c r="M252" s="19" t="s">
        <v>55</v>
      </c>
      <c r="N252" s="19" t="s">
        <v>913</v>
      </c>
      <c r="O252" s="23">
        <v>0</v>
      </c>
      <c r="P252" s="19"/>
      <c r="Q252" s="19"/>
      <c r="R252" s="19"/>
      <c r="S252" s="23">
        <v>0</v>
      </c>
      <c r="T252" s="23">
        <v>0</v>
      </c>
      <c r="U252" s="19"/>
      <c r="V252" s="20"/>
      <c r="W252" s="19"/>
      <c r="X252" s="23">
        <v>0</v>
      </c>
      <c r="Y252" s="23">
        <v>47409</v>
      </c>
      <c r="Z252" s="23">
        <v>0</v>
      </c>
      <c r="AA252" s="19">
        <v>2201548370</v>
      </c>
      <c r="AB252" s="20">
        <v>45551</v>
      </c>
      <c r="AC252" s="19" t="str">
        <f>+VLOOKUP(AA252,[1]Hoja1!$F:$I,3,0)</f>
        <v>(en blanco)</v>
      </c>
      <c r="AD252" s="23">
        <f>+VLOOKUP(AA252,[1]Hoja1!$F:$I,4,0)</f>
        <v>250091342</v>
      </c>
      <c r="AE252" s="19" t="s">
        <v>56</v>
      </c>
      <c r="AF252" s="20">
        <v>45400</v>
      </c>
      <c r="AG252" s="20">
        <v>45414</v>
      </c>
      <c r="AH252" s="20"/>
      <c r="AI252" s="23">
        <v>51909</v>
      </c>
      <c r="AJ252" s="23">
        <v>47409</v>
      </c>
      <c r="AK252" s="23">
        <v>51909</v>
      </c>
      <c r="AL252" s="23">
        <v>4500</v>
      </c>
      <c r="AM252" s="23">
        <v>51909</v>
      </c>
      <c r="AN252" s="23">
        <v>0</v>
      </c>
      <c r="AO252" s="23">
        <v>0</v>
      </c>
      <c r="AP252" s="23">
        <v>0</v>
      </c>
      <c r="AQ252" s="23">
        <v>0</v>
      </c>
      <c r="AR252" s="23">
        <v>0</v>
      </c>
      <c r="AS252" s="23">
        <v>0</v>
      </c>
      <c r="AT252" s="19"/>
      <c r="AU252" s="23">
        <v>0</v>
      </c>
      <c r="AV252" s="19"/>
      <c r="AW252" s="19"/>
      <c r="AX252" s="19"/>
      <c r="AY252" s="23">
        <v>47409</v>
      </c>
    </row>
    <row r="253" spans="1:51" hidden="1" x14ac:dyDescent="0.2">
      <c r="A253" s="19">
        <v>800212422</v>
      </c>
      <c r="B253" s="19" t="s">
        <v>15</v>
      </c>
      <c r="C253" s="19" t="s">
        <v>16</v>
      </c>
      <c r="D253" s="19">
        <v>1207531</v>
      </c>
      <c r="E253" s="19" t="s">
        <v>180</v>
      </c>
      <c r="F253" s="19" t="s">
        <v>181</v>
      </c>
      <c r="G253" s="20">
        <v>45401.520833333336</v>
      </c>
      <c r="H253" s="20">
        <v>45404.432638888888</v>
      </c>
      <c r="I253" s="21">
        <v>51909</v>
      </c>
      <c r="J253" s="21">
        <v>47409</v>
      </c>
      <c r="K253" s="22" t="s">
        <v>13</v>
      </c>
      <c r="L253" s="22" t="s">
        <v>10</v>
      </c>
      <c r="M253" s="19" t="s">
        <v>55</v>
      </c>
      <c r="N253" s="19" t="s">
        <v>913</v>
      </c>
      <c r="O253" s="23">
        <v>0</v>
      </c>
      <c r="P253" s="19"/>
      <c r="Q253" s="19"/>
      <c r="R253" s="19"/>
      <c r="S253" s="23">
        <v>0</v>
      </c>
      <c r="T253" s="23">
        <v>0</v>
      </c>
      <c r="U253" s="19"/>
      <c r="V253" s="20"/>
      <c r="W253" s="19"/>
      <c r="X253" s="23">
        <v>0</v>
      </c>
      <c r="Y253" s="23">
        <v>47409</v>
      </c>
      <c r="Z253" s="23">
        <v>0</v>
      </c>
      <c r="AA253" s="19">
        <v>2201548370</v>
      </c>
      <c r="AB253" s="20">
        <v>45551</v>
      </c>
      <c r="AC253" s="19" t="str">
        <f>+VLOOKUP(AA253,[1]Hoja1!$F:$I,3,0)</f>
        <v>(en blanco)</v>
      </c>
      <c r="AD253" s="23">
        <f>+VLOOKUP(AA253,[1]Hoja1!$F:$I,4,0)</f>
        <v>250091342</v>
      </c>
      <c r="AE253" s="19" t="s">
        <v>56</v>
      </c>
      <c r="AF253" s="20">
        <v>45401</v>
      </c>
      <c r="AG253" s="20">
        <v>45414</v>
      </c>
      <c r="AH253" s="20"/>
      <c r="AI253" s="23">
        <v>51909</v>
      </c>
      <c r="AJ253" s="23">
        <v>47409</v>
      </c>
      <c r="AK253" s="23">
        <v>51909</v>
      </c>
      <c r="AL253" s="23">
        <v>4500</v>
      </c>
      <c r="AM253" s="23">
        <v>51909</v>
      </c>
      <c r="AN253" s="23">
        <v>0</v>
      </c>
      <c r="AO253" s="23">
        <v>0</v>
      </c>
      <c r="AP253" s="23">
        <v>0</v>
      </c>
      <c r="AQ253" s="23">
        <v>0</v>
      </c>
      <c r="AR253" s="23">
        <v>0</v>
      </c>
      <c r="AS253" s="23">
        <v>0</v>
      </c>
      <c r="AT253" s="19"/>
      <c r="AU253" s="23">
        <v>0</v>
      </c>
      <c r="AV253" s="19"/>
      <c r="AW253" s="19"/>
      <c r="AX253" s="19"/>
      <c r="AY253" s="23">
        <v>47409</v>
      </c>
    </row>
    <row r="254" spans="1:51" hidden="1" x14ac:dyDescent="0.2">
      <c r="A254" s="19">
        <v>800212422</v>
      </c>
      <c r="B254" s="19" t="s">
        <v>15</v>
      </c>
      <c r="C254" s="19" t="s">
        <v>16</v>
      </c>
      <c r="D254" s="19">
        <v>1206574</v>
      </c>
      <c r="E254" s="19" t="s">
        <v>284</v>
      </c>
      <c r="F254" s="19" t="s">
        <v>285</v>
      </c>
      <c r="G254" s="20">
        <v>45399.665972222225</v>
      </c>
      <c r="H254" s="20">
        <v>45401.588194444441</v>
      </c>
      <c r="I254" s="21">
        <v>60000</v>
      </c>
      <c r="J254" s="21">
        <v>55500</v>
      </c>
      <c r="K254" s="22" t="s">
        <v>13</v>
      </c>
      <c r="L254" s="22" t="s">
        <v>10</v>
      </c>
      <c r="M254" s="19" t="s">
        <v>55</v>
      </c>
      <c r="N254" s="19" t="s">
        <v>913</v>
      </c>
      <c r="O254" s="23">
        <v>0</v>
      </c>
      <c r="P254" s="19"/>
      <c r="Q254" s="19"/>
      <c r="R254" s="19"/>
      <c r="S254" s="23">
        <v>0</v>
      </c>
      <c r="T254" s="23">
        <v>0</v>
      </c>
      <c r="U254" s="19"/>
      <c r="V254" s="20"/>
      <c r="W254" s="19"/>
      <c r="X254" s="23">
        <v>0</v>
      </c>
      <c r="Y254" s="23">
        <v>55500</v>
      </c>
      <c r="Z254" s="23">
        <v>0</v>
      </c>
      <c r="AA254" s="19">
        <v>2201548370</v>
      </c>
      <c r="AB254" s="20">
        <v>45551</v>
      </c>
      <c r="AC254" s="19" t="str">
        <f>+VLOOKUP(AA254,[1]Hoja1!$F:$I,3,0)</f>
        <v>(en blanco)</v>
      </c>
      <c r="AD254" s="23">
        <f>+VLOOKUP(AA254,[1]Hoja1!$F:$I,4,0)</f>
        <v>250091342</v>
      </c>
      <c r="AE254" s="19" t="s">
        <v>56</v>
      </c>
      <c r="AF254" s="20">
        <v>45399</v>
      </c>
      <c r="AG254" s="20">
        <v>45414</v>
      </c>
      <c r="AH254" s="20"/>
      <c r="AI254" s="23">
        <v>60000</v>
      </c>
      <c r="AJ254" s="23">
        <v>55500</v>
      </c>
      <c r="AK254" s="23">
        <v>60000</v>
      </c>
      <c r="AL254" s="23">
        <v>4500</v>
      </c>
      <c r="AM254" s="23">
        <v>60000</v>
      </c>
      <c r="AN254" s="23">
        <v>0</v>
      </c>
      <c r="AO254" s="23">
        <v>0</v>
      </c>
      <c r="AP254" s="23">
        <v>0</v>
      </c>
      <c r="AQ254" s="23">
        <v>0</v>
      </c>
      <c r="AR254" s="23">
        <v>0</v>
      </c>
      <c r="AS254" s="23">
        <v>0</v>
      </c>
      <c r="AT254" s="19"/>
      <c r="AU254" s="23">
        <v>0</v>
      </c>
      <c r="AV254" s="19"/>
      <c r="AW254" s="19"/>
      <c r="AX254" s="19"/>
      <c r="AY254" s="23">
        <v>55500</v>
      </c>
    </row>
    <row r="255" spans="1:51" hidden="1" x14ac:dyDescent="0.2">
      <c r="A255" s="19">
        <v>800212422</v>
      </c>
      <c r="B255" s="19" t="s">
        <v>15</v>
      </c>
      <c r="C255" s="19" t="s">
        <v>16</v>
      </c>
      <c r="D255" s="19">
        <v>1209852</v>
      </c>
      <c r="E255" s="19" t="s">
        <v>286</v>
      </c>
      <c r="F255" s="19" t="s">
        <v>287</v>
      </c>
      <c r="G255" s="20">
        <v>45407.511805555558</v>
      </c>
      <c r="H255" s="20">
        <v>45411.609722222223</v>
      </c>
      <c r="I255" s="21">
        <v>60000</v>
      </c>
      <c r="J255" s="21">
        <v>55500</v>
      </c>
      <c r="K255" s="22" t="s">
        <v>13</v>
      </c>
      <c r="L255" s="22" t="s">
        <v>10</v>
      </c>
      <c r="M255" s="19" t="s">
        <v>55</v>
      </c>
      <c r="N255" s="19" t="s">
        <v>913</v>
      </c>
      <c r="O255" s="23">
        <v>0</v>
      </c>
      <c r="P255" s="19"/>
      <c r="Q255" s="19"/>
      <c r="R255" s="19"/>
      <c r="S255" s="23">
        <v>0</v>
      </c>
      <c r="T255" s="23">
        <v>0</v>
      </c>
      <c r="U255" s="19"/>
      <c r="V255" s="20"/>
      <c r="W255" s="19"/>
      <c r="X255" s="23">
        <v>0</v>
      </c>
      <c r="Y255" s="23">
        <v>55500</v>
      </c>
      <c r="Z255" s="23">
        <v>0</v>
      </c>
      <c r="AA255" s="19">
        <v>2201548370</v>
      </c>
      <c r="AB255" s="20">
        <v>45551</v>
      </c>
      <c r="AC255" s="19" t="str">
        <f>+VLOOKUP(AA255,[1]Hoja1!$F:$I,3,0)</f>
        <v>(en blanco)</v>
      </c>
      <c r="AD255" s="23">
        <f>+VLOOKUP(AA255,[1]Hoja1!$F:$I,4,0)</f>
        <v>250091342</v>
      </c>
      <c r="AE255" s="19" t="s">
        <v>56</v>
      </c>
      <c r="AF255" s="20">
        <v>45407</v>
      </c>
      <c r="AG255" s="20">
        <v>45414</v>
      </c>
      <c r="AH255" s="20"/>
      <c r="AI255" s="23">
        <v>60000</v>
      </c>
      <c r="AJ255" s="23">
        <v>55500</v>
      </c>
      <c r="AK255" s="23">
        <v>60000</v>
      </c>
      <c r="AL255" s="23">
        <v>4500</v>
      </c>
      <c r="AM255" s="23">
        <v>60000</v>
      </c>
      <c r="AN255" s="23">
        <v>0</v>
      </c>
      <c r="AO255" s="23">
        <v>0</v>
      </c>
      <c r="AP255" s="23">
        <v>0</v>
      </c>
      <c r="AQ255" s="23">
        <v>0</v>
      </c>
      <c r="AR255" s="23">
        <v>0</v>
      </c>
      <c r="AS255" s="23">
        <v>0</v>
      </c>
      <c r="AT255" s="19"/>
      <c r="AU255" s="23">
        <v>0</v>
      </c>
      <c r="AV255" s="19"/>
      <c r="AW255" s="19"/>
      <c r="AX255" s="19"/>
      <c r="AY255" s="23">
        <v>55500</v>
      </c>
    </row>
    <row r="256" spans="1:51" hidden="1" x14ac:dyDescent="0.2">
      <c r="A256" s="19">
        <v>800212422</v>
      </c>
      <c r="B256" s="19" t="s">
        <v>15</v>
      </c>
      <c r="C256" s="19" t="s">
        <v>16</v>
      </c>
      <c r="D256" s="19">
        <v>1211094</v>
      </c>
      <c r="E256" s="19" t="s">
        <v>288</v>
      </c>
      <c r="F256" s="19" t="s">
        <v>289</v>
      </c>
      <c r="G256" s="20">
        <v>45411.673611111109</v>
      </c>
      <c r="H256" s="20">
        <v>45412.640277777777</v>
      </c>
      <c r="I256" s="21">
        <v>60000</v>
      </c>
      <c r="J256" s="21">
        <v>55500</v>
      </c>
      <c r="K256" s="22" t="s">
        <v>13</v>
      </c>
      <c r="L256" s="22" t="s">
        <v>10</v>
      </c>
      <c r="M256" s="19" t="s">
        <v>55</v>
      </c>
      <c r="N256" s="19" t="s">
        <v>913</v>
      </c>
      <c r="O256" s="23">
        <v>0</v>
      </c>
      <c r="P256" s="19"/>
      <c r="Q256" s="19"/>
      <c r="R256" s="19"/>
      <c r="S256" s="23">
        <v>0</v>
      </c>
      <c r="T256" s="23">
        <v>0</v>
      </c>
      <c r="U256" s="19"/>
      <c r="V256" s="20"/>
      <c r="W256" s="19"/>
      <c r="X256" s="23">
        <v>0</v>
      </c>
      <c r="Y256" s="23">
        <v>55500</v>
      </c>
      <c r="Z256" s="23">
        <v>0</v>
      </c>
      <c r="AA256" s="19">
        <v>2201548370</v>
      </c>
      <c r="AB256" s="20">
        <v>45551</v>
      </c>
      <c r="AC256" s="19" t="str">
        <f>+VLOOKUP(AA256,[1]Hoja1!$F:$I,3,0)</f>
        <v>(en blanco)</v>
      </c>
      <c r="AD256" s="23">
        <f>+VLOOKUP(AA256,[1]Hoja1!$F:$I,4,0)</f>
        <v>250091342</v>
      </c>
      <c r="AE256" s="19" t="s">
        <v>56</v>
      </c>
      <c r="AF256" s="20">
        <v>45411</v>
      </c>
      <c r="AG256" s="20">
        <v>45414</v>
      </c>
      <c r="AH256" s="20"/>
      <c r="AI256" s="23">
        <v>60000</v>
      </c>
      <c r="AJ256" s="23">
        <v>55500</v>
      </c>
      <c r="AK256" s="23">
        <v>60000</v>
      </c>
      <c r="AL256" s="23">
        <v>4500</v>
      </c>
      <c r="AM256" s="23">
        <v>60000</v>
      </c>
      <c r="AN256" s="23">
        <v>0</v>
      </c>
      <c r="AO256" s="23">
        <v>0</v>
      </c>
      <c r="AP256" s="23">
        <v>0</v>
      </c>
      <c r="AQ256" s="23">
        <v>0</v>
      </c>
      <c r="AR256" s="23">
        <v>0</v>
      </c>
      <c r="AS256" s="23">
        <v>0</v>
      </c>
      <c r="AT256" s="19"/>
      <c r="AU256" s="23">
        <v>0</v>
      </c>
      <c r="AV256" s="19"/>
      <c r="AW256" s="19"/>
      <c r="AX256" s="19"/>
      <c r="AY256" s="23">
        <v>55500</v>
      </c>
    </row>
    <row r="257" spans="1:51" hidden="1" x14ac:dyDescent="0.2">
      <c r="A257" s="19">
        <v>800212422</v>
      </c>
      <c r="B257" s="19" t="s">
        <v>15</v>
      </c>
      <c r="C257" s="19" t="s">
        <v>16</v>
      </c>
      <c r="D257" s="19">
        <v>1207451</v>
      </c>
      <c r="E257" s="19" t="s">
        <v>304</v>
      </c>
      <c r="F257" s="19" t="s">
        <v>305</v>
      </c>
      <c r="G257" s="20">
        <v>45401.45416666667</v>
      </c>
      <c r="H257" s="20">
        <v>45404.432638888888</v>
      </c>
      <c r="I257" s="21">
        <v>75755</v>
      </c>
      <c r="J257" s="21">
        <v>57555</v>
      </c>
      <c r="K257" s="22" t="s">
        <v>13</v>
      </c>
      <c r="L257" s="22" t="s">
        <v>10</v>
      </c>
      <c r="M257" s="19" t="s">
        <v>55</v>
      </c>
      <c r="N257" s="19" t="s">
        <v>913</v>
      </c>
      <c r="O257" s="23">
        <v>0</v>
      </c>
      <c r="P257" s="19"/>
      <c r="Q257" s="19"/>
      <c r="R257" s="19"/>
      <c r="S257" s="23">
        <v>0</v>
      </c>
      <c r="T257" s="23">
        <v>0</v>
      </c>
      <c r="U257" s="19"/>
      <c r="V257" s="20"/>
      <c r="W257" s="19"/>
      <c r="X257" s="23">
        <v>0</v>
      </c>
      <c r="Y257" s="23">
        <v>57555</v>
      </c>
      <c r="Z257" s="23">
        <v>0</v>
      </c>
      <c r="AA257" s="19">
        <v>2201548370</v>
      </c>
      <c r="AB257" s="20">
        <v>45551</v>
      </c>
      <c r="AC257" s="19" t="str">
        <f>+VLOOKUP(AA257,[1]Hoja1!$F:$I,3,0)</f>
        <v>(en blanco)</v>
      </c>
      <c r="AD257" s="23">
        <f>+VLOOKUP(AA257,[1]Hoja1!$F:$I,4,0)</f>
        <v>250091342</v>
      </c>
      <c r="AE257" s="19" t="s">
        <v>56</v>
      </c>
      <c r="AF257" s="20">
        <v>45401</v>
      </c>
      <c r="AG257" s="20">
        <v>45414</v>
      </c>
      <c r="AH257" s="20"/>
      <c r="AI257" s="23">
        <v>75755</v>
      </c>
      <c r="AJ257" s="23">
        <v>57555</v>
      </c>
      <c r="AK257" s="23">
        <v>75755</v>
      </c>
      <c r="AL257" s="23">
        <v>18200</v>
      </c>
      <c r="AM257" s="23">
        <v>75755</v>
      </c>
      <c r="AN257" s="23">
        <v>0</v>
      </c>
      <c r="AO257" s="23">
        <v>0</v>
      </c>
      <c r="AP257" s="23">
        <v>0</v>
      </c>
      <c r="AQ257" s="23">
        <v>0</v>
      </c>
      <c r="AR257" s="23">
        <v>0</v>
      </c>
      <c r="AS257" s="23">
        <v>0</v>
      </c>
      <c r="AT257" s="19"/>
      <c r="AU257" s="23">
        <v>0</v>
      </c>
      <c r="AV257" s="19"/>
      <c r="AW257" s="19"/>
      <c r="AX257" s="19"/>
      <c r="AY257" s="23">
        <v>57555</v>
      </c>
    </row>
    <row r="258" spans="1:51" hidden="1" x14ac:dyDescent="0.2">
      <c r="A258" s="19">
        <v>800212422</v>
      </c>
      <c r="B258" s="19" t="s">
        <v>15</v>
      </c>
      <c r="C258" s="19" t="s">
        <v>16</v>
      </c>
      <c r="D258" s="19">
        <v>1210896</v>
      </c>
      <c r="E258" s="19" t="s">
        <v>312</v>
      </c>
      <c r="F258" s="19" t="s">
        <v>313</v>
      </c>
      <c r="G258" s="20">
        <v>45411.491666666669</v>
      </c>
      <c r="H258" s="20">
        <v>45412.640277777777</v>
      </c>
      <c r="I258" s="21">
        <v>64479</v>
      </c>
      <c r="J258" s="21">
        <v>59979</v>
      </c>
      <c r="K258" s="22" t="s">
        <v>13</v>
      </c>
      <c r="L258" s="22" t="s">
        <v>10</v>
      </c>
      <c r="M258" s="19" t="s">
        <v>55</v>
      </c>
      <c r="N258" s="19" t="s">
        <v>913</v>
      </c>
      <c r="O258" s="23">
        <v>0</v>
      </c>
      <c r="P258" s="19"/>
      <c r="Q258" s="19"/>
      <c r="R258" s="19"/>
      <c r="S258" s="23">
        <v>0</v>
      </c>
      <c r="T258" s="23">
        <v>0</v>
      </c>
      <c r="U258" s="19"/>
      <c r="V258" s="20"/>
      <c r="W258" s="19"/>
      <c r="X258" s="23">
        <v>0</v>
      </c>
      <c r="Y258" s="23">
        <v>59979</v>
      </c>
      <c r="Z258" s="23">
        <v>0</v>
      </c>
      <c r="AA258" s="19">
        <v>2201548370</v>
      </c>
      <c r="AB258" s="20">
        <v>45551</v>
      </c>
      <c r="AC258" s="19" t="str">
        <f>+VLOOKUP(AA258,[1]Hoja1!$F:$I,3,0)</f>
        <v>(en blanco)</v>
      </c>
      <c r="AD258" s="23">
        <f>+VLOOKUP(AA258,[1]Hoja1!$F:$I,4,0)</f>
        <v>250091342</v>
      </c>
      <c r="AE258" s="19" t="s">
        <v>56</v>
      </c>
      <c r="AF258" s="20">
        <v>45411</v>
      </c>
      <c r="AG258" s="20">
        <v>45414</v>
      </c>
      <c r="AH258" s="20"/>
      <c r="AI258" s="23">
        <v>64479</v>
      </c>
      <c r="AJ258" s="23">
        <v>59979</v>
      </c>
      <c r="AK258" s="23">
        <v>64479</v>
      </c>
      <c r="AL258" s="23">
        <v>4500</v>
      </c>
      <c r="AM258" s="23">
        <v>64479</v>
      </c>
      <c r="AN258" s="23">
        <v>0</v>
      </c>
      <c r="AO258" s="23">
        <v>0</v>
      </c>
      <c r="AP258" s="23">
        <v>0</v>
      </c>
      <c r="AQ258" s="23">
        <v>0</v>
      </c>
      <c r="AR258" s="23">
        <v>0</v>
      </c>
      <c r="AS258" s="23">
        <v>0</v>
      </c>
      <c r="AT258" s="19"/>
      <c r="AU258" s="23">
        <v>0</v>
      </c>
      <c r="AV258" s="19"/>
      <c r="AW258" s="19"/>
      <c r="AX258" s="19"/>
      <c r="AY258" s="23">
        <v>59979</v>
      </c>
    </row>
    <row r="259" spans="1:51" hidden="1" x14ac:dyDescent="0.2">
      <c r="A259" s="19">
        <v>800212422</v>
      </c>
      <c r="B259" s="19" t="s">
        <v>15</v>
      </c>
      <c r="C259" s="19" t="s">
        <v>16</v>
      </c>
      <c r="D259" s="19">
        <v>1209468</v>
      </c>
      <c r="E259" s="19" t="s">
        <v>327</v>
      </c>
      <c r="F259" s="19" t="s">
        <v>328</v>
      </c>
      <c r="G259" s="20">
        <v>45406.577777777777</v>
      </c>
      <c r="H259" s="20">
        <v>45407.375694444447</v>
      </c>
      <c r="I259" s="21">
        <v>60000</v>
      </c>
      <c r="J259" s="21">
        <v>60000</v>
      </c>
      <c r="K259" s="22" t="s">
        <v>13</v>
      </c>
      <c r="L259" s="22" t="s">
        <v>10</v>
      </c>
      <c r="M259" s="19" t="s">
        <v>55</v>
      </c>
      <c r="N259" s="19" t="s">
        <v>913</v>
      </c>
      <c r="O259" s="23">
        <v>0</v>
      </c>
      <c r="P259" s="19"/>
      <c r="Q259" s="19"/>
      <c r="R259" s="19"/>
      <c r="S259" s="23">
        <v>0</v>
      </c>
      <c r="T259" s="23">
        <v>0</v>
      </c>
      <c r="U259" s="19"/>
      <c r="V259" s="20"/>
      <c r="W259" s="19"/>
      <c r="X259" s="23">
        <v>0</v>
      </c>
      <c r="Y259" s="23">
        <v>60000</v>
      </c>
      <c r="Z259" s="23">
        <v>0</v>
      </c>
      <c r="AA259" s="19">
        <v>2201548370</v>
      </c>
      <c r="AB259" s="20">
        <v>45551</v>
      </c>
      <c r="AC259" s="19" t="str">
        <f>+VLOOKUP(AA259,[1]Hoja1!$F:$I,3,0)</f>
        <v>(en blanco)</v>
      </c>
      <c r="AD259" s="23">
        <f>+VLOOKUP(AA259,[1]Hoja1!$F:$I,4,0)</f>
        <v>250091342</v>
      </c>
      <c r="AE259" s="19" t="s">
        <v>56</v>
      </c>
      <c r="AF259" s="20">
        <v>45406</v>
      </c>
      <c r="AG259" s="20">
        <v>45414</v>
      </c>
      <c r="AH259" s="20"/>
      <c r="AI259" s="23">
        <v>60000</v>
      </c>
      <c r="AJ259" s="23">
        <v>60000</v>
      </c>
      <c r="AK259" s="23">
        <v>60000</v>
      </c>
      <c r="AL259" s="23">
        <v>0</v>
      </c>
      <c r="AM259" s="23">
        <v>60000</v>
      </c>
      <c r="AN259" s="23">
        <v>0</v>
      </c>
      <c r="AO259" s="23">
        <v>0</v>
      </c>
      <c r="AP259" s="23">
        <v>0</v>
      </c>
      <c r="AQ259" s="23">
        <v>0</v>
      </c>
      <c r="AR259" s="23">
        <v>0</v>
      </c>
      <c r="AS259" s="23">
        <v>0</v>
      </c>
      <c r="AT259" s="19"/>
      <c r="AU259" s="23">
        <v>0</v>
      </c>
      <c r="AV259" s="19"/>
      <c r="AW259" s="19"/>
      <c r="AX259" s="19"/>
      <c r="AY259" s="23">
        <v>60000</v>
      </c>
    </row>
    <row r="260" spans="1:51" hidden="1" x14ac:dyDescent="0.2">
      <c r="A260" s="19">
        <v>800212422</v>
      </c>
      <c r="B260" s="19" t="s">
        <v>15</v>
      </c>
      <c r="C260" s="19" t="s">
        <v>16</v>
      </c>
      <c r="D260" s="19">
        <v>1208006</v>
      </c>
      <c r="E260" s="19" t="s">
        <v>352</v>
      </c>
      <c r="F260" s="19" t="s">
        <v>353</v>
      </c>
      <c r="G260" s="20">
        <v>45404.340277777781</v>
      </c>
      <c r="H260" s="20">
        <v>45411.609722222223</v>
      </c>
      <c r="I260" s="21">
        <v>68848</v>
      </c>
      <c r="J260" s="21">
        <v>68848</v>
      </c>
      <c r="K260" s="22" t="s">
        <v>13</v>
      </c>
      <c r="L260" s="22" t="s">
        <v>10</v>
      </c>
      <c r="M260" s="19" t="s">
        <v>55</v>
      </c>
      <c r="N260" s="19" t="s">
        <v>913</v>
      </c>
      <c r="O260" s="23">
        <v>0</v>
      </c>
      <c r="P260" s="19"/>
      <c r="Q260" s="19"/>
      <c r="R260" s="19"/>
      <c r="S260" s="23">
        <v>0</v>
      </c>
      <c r="T260" s="23">
        <v>0</v>
      </c>
      <c r="U260" s="19"/>
      <c r="V260" s="20"/>
      <c r="W260" s="19"/>
      <c r="X260" s="23">
        <v>0</v>
      </c>
      <c r="Y260" s="23">
        <v>68848</v>
      </c>
      <c r="Z260" s="23">
        <v>0</v>
      </c>
      <c r="AA260" s="19">
        <v>2201548370</v>
      </c>
      <c r="AB260" s="20">
        <v>45551</v>
      </c>
      <c r="AC260" s="19" t="str">
        <f>+VLOOKUP(AA260,[1]Hoja1!$F:$I,3,0)</f>
        <v>(en blanco)</v>
      </c>
      <c r="AD260" s="23">
        <f>+VLOOKUP(AA260,[1]Hoja1!$F:$I,4,0)</f>
        <v>250091342</v>
      </c>
      <c r="AE260" s="19" t="s">
        <v>56</v>
      </c>
      <c r="AF260" s="20">
        <v>45404</v>
      </c>
      <c r="AG260" s="20">
        <v>45414</v>
      </c>
      <c r="AH260" s="20"/>
      <c r="AI260" s="23">
        <v>73348</v>
      </c>
      <c r="AJ260" s="23">
        <v>68848</v>
      </c>
      <c r="AK260" s="23">
        <v>73348</v>
      </c>
      <c r="AL260" s="23">
        <v>4500</v>
      </c>
      <c r="AM260" s="23">
        <v>73348</v>
      </c>
      <c r="AN260" s="23">
        <v>0</v>
      </c>
      <c r="AO260" s="23">
        <v>0</v>
      </c>
      <c r="AP260" s="23">
        <v>0</v>
      </c>
      <c r="AQ260" s="23">
        <v>0</v>
      </c>
      <c r="AR260" s="23">
        <v>0</v>
      </c>
      <c r="AS260" s="23">
        <v>0</v>
      </c>
      <c r="AT260" s="19"/>
      <c r="AU260" s="23">
        <v>0</v>
      </c>
      <c r="AV260" s="19"/>
      <c r="AW260" s="19"/>
      <c r="AX260" s="19"/>
      <c r="AY260" s="23">
        <v>68848</v>
      </c>
    </row>
    <row r="261" spans="1:51" hidden="1" x14ac:dyDescent="0.2">
      <c r="A261" s="19">
        <v>800212422</v>
      </c>
      <c r="B261" s="19" t="s">
        <v>15</v>
      </c>
      <c r="C261" s="19" t="s">
        <v>17</v>
      </c>
      <c r="D261" s="19">
        <v>104050</v>
      </c>
      <c r="E261" s="19" t="s">
        <v>387</v>
      </c>
      <c r="F261" s="19" t="s">
        <v>388</v>
      </c>
      <c r="G261" s="20">
        <v>45401.28125</v>
      </c>
      <c r="H261" s="20">
        <v>45415.497916666667</v>
      </c>
      <c r="I261" s="21">
        <v>115668</v>
      </c>
      <c r="J261" s="21">
        <v>115668</v>
      </c>
      <c r="K261" s="22" t="s">
        <v>13</v>
      </c>
      <c r="L261" s="22" t="s">
        <v>10</v>
      </c>
      <c r="M261" s="19" t="s">
        <v>55</v>
      </c>
      <c r="N261" s="19" t="s">
        <v>913</v>
      </c>
      <c r="O261" s="23">
        <v>0</v>
      </c>
      <c r="P261" s="19"/>
      <c r="Q261" s="19"/>
      <c r="R261" s="19"/>
      <c r="S261" s="23">
        <v>0</v>
      </c>
      <c r="T261" s="23">
        <v>0</v>
      </c>
      <c r="U261" s="19"/>
      <c r="V261" s="20"/>
      <c r="W261" s="19"/>
      <c r="X261" s="23">
        <v>0</v>
      </c>
      <c r="Y261" s="23">
        <v>115668</v>
      </c>
      <c r="Z261" s="23">
        <v>0</v>
      </c>
      <c r="AA261" s="19">
        <v>2201548370</v>
      </c>
      <c r="AB261" s="20">
        <v>45551</v>
      </c>
      <c r="AC261" s="19" t="str">
        <f>+VLOOKUP(AA261,[1]Hoja1!$F:$I,3,0)</f>
        <v>(en blanco)</v>
      </c>
      <c r="AD261" s="23">
        <f>+VLOOKUP(AA261,[1]Hoja1!$F:$I,4,0)</f>
        <v>250091342</v>
      </c>
      <c r="AE261" s="19" t="s">
        <v>56</v>
      </c>
      <c r="AF261" s="20">
        <v>45401</v>
      </c>
      <c r="AG261" s="20">
        <v>45415</v>
      </c>
      <c r="AH261" s="20"/>
      <c r="AI261" s="23">
        <v>115668</v>
      </c>
      <c r="AJ261" s="23">
        <v>115668</v>
      </c>
      <c r="AK261" s="23">
        <v>115668</v>
      </c>
      <c r="AL261" s="23">
        <v>0</v>
      </c>
      <c r="AM261" s="23">
        <v>107571</v>
      </c>
      <c r="AN261" s="23">
        <v>0</v>
      </c>
      <c r="AO261" s="23">
        <v>0</v>
      </c>
      <c r="AP261" s="23">
        <v>0</v>
      </c>
      <c r="AQ261" s="23">
        <v>0</v>
      </c>
      <c r="AR261" s="23">
        <v>0</v>
      </c>
      <c r="AS261" s="23">
        <v>0</v>
      </c>
      <c r="AT261" s="19"/>
      <c r="AU261" s="23">
        <v>0</v>
      </c>
      <c r="AV261" s="19"/>
      <c r="AW261" s="19"/>
      <c r="AX261" s="19"/>
      <c r="AY261" s="23">
        <v>115668</v>
      </c>
    </row>
    <row r="262" spans="1:51" hidden="1" x14ac:dyDescent="0.2">
      <c r="A262" s="19">
        <v>800212422</v>
      </c>
      <c r="B262" s="19" t="s">
        <v>15</v>
      </c>
      <c r="C262" s="19" t="s">
        <v>16</v>
      </c>
      <c r="D262" s="19">
        <v>1210218</v>
      </c>
      <c r="E262" s="19" t="s">
        <v>546</v>
      </c>
      <c r="F262" s="19" t="s">
        <v>547</v>
      </c>
      <c r="G262" s="20">
        <v>45408.384027777778</v>
      </c>
      <c r="H262" s="20">
        <v>45411.609722222223</v>
      </c>
      <c r="I262" s="21">
        <v>327191</v>
      </c>
      <c r="J262" s="21">
        <v>327191</v>
      </c>
      <c r="K262" s="22" t="s">
        <v>13</v>
      </c>
      <c r="L262" s="22" t="s">
        <v>10</v>
      </c>
      <c r="M262" s="19" t="s">
        <v>55</v>
      </c>
      <c r="N262" s="19" t="s">
        <v>913</v>
      </c>
      <c r="O262" s="23">
        <v>0</v>
      </c>
      <c r="P262" s="19"/>
      <c r="Q262" s="19"/>
      <c r="R262" s="19"/>
      <c r="S262" s="23">
        <v>0</v>
      </c>
      <c r="T262" s="23">
        <v>0</v>
      </c>
      <c r="U262" s="19"/>
      <c r="V262" s="20"/>
      <c r="W262" s="19"/>
      <c r="X262" s="23">
        <v>0</v>
      </c>
      <c r="Y262" s="23">
        <v>320647</v>
      </c>
      <c r="Z262" s="23">
        <v>6544</v>
      </c>
      <c r="AA262" s="19">
        <v>2201548370</v>
      </c>
      <c r="AB262" s="20">
        <v>45551</v>
      </c>
      <c r="AC262" s="19" t="str">
        <f>+VLOOKUP(AA262,[1]Hoja1!$F:$I,3,0)</f>
        <v>(en blanco)</v>
      </c>
      <c r="AD262" s="23">
        <f>+VLOOKUP(AA262,[1]Hoja1!$F:$I,4,0)</f>
        <v>250091342</v>
      </c>
      <c r="AE262" s="19" t="s">
        <v>56</v>
      </c>
      <c r="AF262" s="20">
        <v>45408</v>
      </c>
      <c r="AG262" s="20">
        <v>45414</v>
      </c>
      <c r="AH262" s="20"/>
      <c r="AI262" s="23">
        <v>327191</v>
      </c>
      <c r="AJ262" s="23">
        <v>327191</v>
      </c>
      <c r="AK262" s="23">
        <v>327191</v>
      </c>
      <c r="AL262" s="23">
        <v>0</v>
      </c>
      <c r="AM262" s="23">
        <v>327191</v>
      </c>
      <c r="AN262" s="23">
        <v>6544</v>
      </c>
      <c r="AO262" s="23">
        <v>0</v>
      </c>
      <c r="AP262" s="23">
        <v>0</v>
      </c>
      <c r="AQ262" s="23">
        <v>0</v>
      </c>
      <c r="AR262" s="23">
        <v>0</v>
      </c>
      <c r="AS262" s="23">
        <v>0</v>
      </c>
      <c r="AT262" s="19"/>
      <c r="AU262" s="23">
        <v>0</v>
      </c>
      <c r="AV262" s="19"/>
      <c r="AW262" s="19"/>
      <c r="AX262" s="19"/>
      <c r="AY262" s="23">
        <v>327191</v>
      </c>
    </row>
    <row r="263" spans="1:51" hidden="1" x14ac:dyDescent="0.2">
      <c r="A263" s="19">
        <v>800212422</v>
      </c>
      <c r="B263" s="19" t="s">
        <v>15</v>
      </c>
      <c r="C263" s="19" t="s">
        <v>16</v>
      </c>
      <c r="D263" s="19">
        <v>1215491</v>
      </c>
      <c r="E263" s="19" t="s">
        <v>571</v>
      </c>
      <c r="F263" s="19" t="s">
        <v>572</v>
      </c>
      <c r="G263" s="20">
        <v>45426.635416666664</v>
      </c>
      <c r="H263" s="20">
        <v>45477.640277777777</v>
      </c>
      <c r="I263" s="21">
        <v>456570</v>
      </c>
      <c r="J263" s="21">
        <v>456570</v>
      </c>
      <c r="K263" s="22" t="s">
        <v>13</v>
      </c>
      <c r="L263" s="22" t="s">
        <v>10</v>
      </c>
      <c r="M263" s="19" t="s">
        <v>55</v>
      </c>
      <c r="N263" s="19" t="s">
        <v>913</v>
      </c>
      <c r="O263" s="23">
        <v>0</v>
      </c>
      <c r="P263" s="19"/>
      <c r="Q263" s="19"/>
      <c r="R263" s="19"/>
      <c r="S263" s="23">
        <v>0</v>
      </c>
      <c r="T263" s="23">
        <v>0</v>
      </c>
      <c r="U263" s="19"/>
      <c r="V263" s="20"/>
      <c r="W263" s="19"/>
      <c r="X263" s="23">
        <v>0</v>
      </c>
      <c r="Y263" s="23">
        <v>447439</v>
      </c>
      <c r="Z263" s="23">
        <v>9131</v>
      </c>
      <c r="AA263" s="19">
        <v>4800065174</v>
      </c>
      <c r="AB263" s="20">
        <v>45552</v>
      </c>
      <c r="AC263" s="19" t="str">
        <f>+VLOOKUP(AA263,[1]Hoja1!$F:$I,3,0)</f>
        <v>PAGO DIRECTO REGIMEN SUBSIDIADO AGOSTO 2024</v>
      </c>
      <c r="AD263" s="23">
        <f>+VLOOKUP(AA263,[1]Hoja1!$F:$I,4,0)</f>
        <v>2600903</v>
      </c>
      <c r="AE263" s="19" t="s">
        <v>56</v>
      </c>
      <c r="AF263" s="20">
        <v>45426</v>
      </c>
      <c r="AG263" s="20">
        <v>45481</v>
      </c>
      <c r="AH263" s="20"/>
      <c r="AI263" s="23">
        <v>456570</v>
      </c>
      <c r="AJ263" s="23">
        <v>456570</v>
      </c>
      <c r="AK263" s="23">
        <v>456570</v>
      </c>
      <c r="AL263" s="23">
        <v>0</v>
      </c>
      <c r="AM263" s="23">
        <v>398436</v>
      </c>
      <c r="AN263" s="23">
        <v>9131</v>
      </c>
      <c r="AO263" s="23">
        <v>0</v>
      </c>
      <c r="AP263" s="23">
        <v>0</v>
      </c>
      <c r="AQ263" s="23">
        <v>0</v>
      </c>
      <c r="AR263" s="23">
        <v>0</v>
      </c>
      <c r="AS263" s="23">
        <v>0</v>
      </c>
      <c r="AT263" s="19"/>
      <c r="AU263" s="23">
        <v>0</v>
      </c>
      <c r="AV263" s="19"/>
      <c r="AW263" s="19"/>
      <c r="AX263" s="19"/>
      <c r="AY263" s="23">
        <v>456570</v>
      </c>
    </row>
    <row r="264" spans="1:51" hidden="1" x14ac:dyDescent="0.2">
      <c r="A264" s="19">
        <v>800212422</v>
      </c>
      <c r="B264" s="19" t="s">
        <v>15</v>
      </c>
      <c r="C264" s="19" t="s">
        <v>16</v>
      </c>
      <c r="D264" s="19">
        <v>1211080</v>
      </c>
      <c r="E264" s="19" t="s">
        <v>581</v>
      </c>
      <c r="F264" s="19" t="s">
        <v>582</v>
      </c>
      <c r="G264" s="20">
        <v>45411.661111111112</v>
      </c>
      <c r="H264" s="20">
        <v>45412.640277777777</v>
      </c>
      <c r="I264" s="21">
        <v>545201</v>
      </c>
      <c r="J264" s="21">
        <v>545201</v>
      </c>
      <c r="K264" s="22" t="s">
        <v>13</v>
      </c>
      <c r="L264" s="22" t="s">
        <v>10</v>
      </c>
      <c r="M264" s="19" t="s">
        <v>55</v>
      </c>
      <c r="N264" s="19" t="s">
        <v>913</v>
      </c>
      <c r="O264" s="23">
        <v>0</v>
      </c>
      <c r="P264" s="19"/>
      <c r="Q264" s="19"/>
      <c r="R264" s="19"/>
      <c r="S264" s="23">
        <v>0</v>
      </c>
      <c r="T264" s="23">
        <v>0</v>
      </c>
      <c r="U264" s="19"/>
      <c r="V264" s="20"/>
      <c r="W264" s="19"/>
      <c r="X264" s="23">
        <v>0</v>
      </c>
      <c r="Y264" s="23">
        <v>534297</v>
      </c>
      <c r="Z264" s="23">
        <v>10904</v>
      </c>
      <c r="AA264" s="19">
        <v>2201548370</v>
      </c>
      <c r="AB264" s="20">
        <v>45551</v>
      </c>
      <c r="AC264" s="19" t="str">
        <f>+VLOOKUP(AA264,[1]Hoja1!$F:$I,3,0)</f>
        <v>(en blanco)</v>
      </c>
      <c r="AD264" s="23">
        <f>+VLOOKUP(AA264,[1]Hoja1!$F:$I,4,0)</f>
        <v>250091342</v>
      </c>
      <c r="AE264" s="19" t="s">
        <v>56</v>
      </c>
      <c r="AF264" s="20">
        <v>45411</v>
      </c>
      <c r="AG264" s="20">
        <v>45414</v>
      </c>
      <c r="AH264" s="20"/>
      <c r="AI264" s="23">
        <v>545201</v>
      </c>
      <c r="AJ264" s="23">
        <v>545201</v>
      </c>
      <c r="AK264" s="23">
        <v>545201</v>
      </c>
      <c r="AL264" s="23">
        <v>0</v>
      </c>
      <c r="AM264" s="23">
        <v>545201</v>
      </c>
      <c r="AN264" s="23">
        <v>10904</v>
      </c>
      <c r="AO264" s="23">
        <v>0</v>
      </c>
      <c r="AP264" s="23">
        <v>0</v>
      </c>
      <c r="AQ264" s="23">
        <v>0</v>
      </c>
      <c r="AR264" s="23">
        <v>0</v>
      </c>
      <c r="AS264" s="23">
        <v>0</v>
      </c>
      <c r="AT264" s="19"/>
      <c r="AU264" s="23">
        <v>0</v>
      </c>
      <c r="AV264" s="19"/>
      <c r="AW264" s="19"/>
      <c r="AX264" s="19"/>
      <c r="AY264" s="23">
        <v>545201</v>
      </c>
    </row>
    <row r="265" spans="1:51" hidden="1" x14ac:dyDescent="0.2">
      <c r="A265" s="19">
        <v>800212422</v>
      </c>
      <c r="B265" s="19" t="s">
        <v>15</v>
      </c>
      <c r="C265" s="19" t="s">
        <v>16</v>
      </c>
      <c r="D265" s="19">
        <v>1210796</v>
      </c>
      <c r="E265" s="19" t="s">
        <v>615</v>
      </c>
      <c r="F265" s="19" t="s">
        <v>616</v>
      </c>
      <c r="G265" s="20">
        <v>45411.379861111112</v>
      </c>
      <c r="H265" s="20">
        <v>45412.640277777777</v>
      </c>
      <c r="I265" s="21">
        <v>922682</v>
      </c>
      <c r="J265" s="21">
        <v>922682</v>
      </c>
      <c r="K265" s="22" t="s">
        <v>13</v>
      </c>
      <c r="L265" s="22" t="s">
        <v>10</v>
      </c>
      <c r="M265" s="19" t="s">
        <v>55</v>
      </c>
      <c r="N265" s="19" t="s">
        <v>913</v>
      </c>
      <c r="O265" s="23">
        <v>0</v>
      </c>
      <c r="P265" s="19"/>
      <c r="Q265" s="19"/>
      <c r="R265" s="19"/>
      <c r="S265" s="23">
        <v>0</v>
      </c>
      <c r="T265" s="23">
        <v>0</v>
      </c>
      <c r="U265" s="19"/>
      <c r="V265" s="20"/>
      <c r="W265" s="19"/>
      <c r="X265" s="23">
        <v>0</v>
      </c>
      <c r="Y265" s="23">
        <v>904228</v>
      </c>
      <c r="Z265" s="23">
        <v>18454</v>
      </c>
      <c r="AA265" s="19">
        <v>2201548370</v>
      </c>
      <c r="AB265" s="20">
        <v>45551</v>
      </c>
      <c r="AC265" s="19" t="str">
        <f>+VLOOKUP(AA265,[1]Hoja1!$F:$I,3,0)</f>
        <v>(en blanco)</v>
      </c>
      <c r="AD265" s="23">
        <f>+VLOOKUP(AA265,[1]Hoja1!$F:$I,4,0)</f>
        <v>250091342</v>
      </c>
      <c r="AE265" s="19" t="s">
        <v>56</v>
      </c>
      <c r="AF265" s="20">
        <v>45411</v>
      </c>
      <c r="AG265" s="20">
        <v>45414</v>
      </c>
      <c r="AH265" s="20"/>
      <c r="AI265" s="23">
        <v>922682</v>
      </c>
      <c r="AJ265" s="23">
        <v>922682</v>
      </c>
      <c r="AK265" s="23">
        <v>922682</v>
      </c>
      <c r="AL265" s="23">
        <v>0</v>
      </c>
      <c r="AM265" s="23">
        <v>283869</v>
      </c>
      <c r="AN265" s="23">
        <v>18454</v>
      </c>
      <c r="AO265" s="23">
        <v>0</v>
      </c>
      <c r="AP265" s="23">
        <v>0</v>
      </c>
      <c r="AQ265" s="23">
        <v>0</v>
      </c>
      <c r="AR265" s="23">
        <v>0</v>
      </c>
      <c r="AS265" s="23">
        <v>0</v>
      </c>
      <c r="AT265" s="19"/>
      <c r="AU265" s="23">
        <v>0</v>
      </c>
      <c r="AV265" s="19"/>
      <c r="AW265" s="19"/>
      <c r="AX265" s="19"/>
      <c r="AY265" s="23">
        <v>922682</v>
      </c>
    </row>
    <row r="266" spans="1:51" hidden="1" x14ac:dyDescent="0.2">
      <c r="A266" s="19">
        <v>800212422</v>
      </c>
      <c r="B266" s="19" t="s">
        <v>15</v>
      </c>
      <c r="C266" s="19" t="s">
        <v>16</v>
      </c>
      <c r="D266" s="19">
        <v>1211542</v>
      </c>
      <c r="E266" s="19" t="s">
        <v>650</v>
      </c>
      <c r="F266" s="19" t="s">
        <v>651</v>
      </c>
      <c r="G266" s="20">
        <v>45412.649305555555</v>
      </c>
      <c r="H266" s="20">
        <v>45412.74722222222</v>
      </c>
      <c r="I266" s="21">
        <v>1910360</v>
      </c>
      <c r="J266" s="21">
        <v>1910360</v>
      </c>
      <c r="K266" s="22" t="s">
        <v>13</v>
      </c>
      <c r="L266" s="22" t="s">
        <v>10</v>
      </c>
      <c r="M266" s="19" t="s">
        <v>55</v>
      </c>
      <c r="N266" s="19" t="s">
        <v>913</v>
      </c>
      <c r="O266" s="23">
        <v>0</v>
      </c>
      <c r="P266" s="19"/>
      <c r="Q266" s="19"/>
      <c r="R266" s="19"/>
      <c r="S266" s="23">
        <v>0</v>
      </c>
      <c r="T266" s="23">
        <v>0</v>
      </c>
      <c r="U266" s="19"/>
      <c r="V266" s="20"/>
      <c r="W266" s="19"/>
      <c r="X266" s="23">
        <v>0</v>
      </c>
      <c r="Y266" s="23">
        <v>1872153</v>
      </c>
      <c r="Z266" s="23">
        <v>38207</v>
      </c>
      <c r="AA266" s="19">
        <v>2201548370</v>
      </c>
      <c r="AB266" s="20">
        <v>45551</v>
      </c>
      <c r="AC266" s="19" t="str">
        <f>+VLOOKUP(AA266,[1]Hoja1!$F:$I,3,0)</f>
        <v>(en blanco)</v>
      </c>
      <c r="AD266" s="23">
        <f>+VLOOKUP(AA266,[1]Hoja1!$F:$I,4,0)</f>
        <v>250091342</v>
      </c>
      <c r="AE266" s="19" t="s">
        <v>56</v>
      </c>
      <c r="AF266" s="20">
        <v>45412</v>
      </c>
      <c r="AG266" s="20">
        <v>45414</v>
      </c>
      <c r="AH266" s="20"/>
      <c r="AI266" s="23">
        <v>1910360</v>
      </c>
      <c r="AJ266" s="23">
        <v>1910360</v>
      </c>
      <c r="AK266" s="23">
        <v>1910360</v>
      </c>
      <c r="AL266" s="23">
        <v>0</v>
      </c>
      <c r="AM266" s="23">
        <v>1713047</v>
      </c>
      <c r="AN266" s="23">
        <v>38207</v>
      </c>
      <c r="AO266" s="23">
        <v>0</v>
      </c>
      <c r="AP266" s="23">
        <v>0</v>
      </c>
      <c r="AQ266" s="23">
        <v>0</v>
      </c>
      <c r="AR266" s="23">
        <v>0</v>
      </c>
      <c r="AS266" s="23">
        <v>0</v>
      </c>
      <c r="AT266" s="19"/>
      <c r="AU266" s="23">
        <v>0</v>
      </c>
      <c r="AV266" s="19"/>
      <c r="AW266" s="19"/>
      <c r="AX266" s="19"/>
      <c r="AY266" s="23">
        <v>1910360</v>
      </c>
    </row>
    <row r="267" spans="1:51" hidden="1" x14ac:dyDescent="0.2">
      <c r="A267" s="19">
        <v>800212422</v>
      </c>
      <c r="B267" s="19" t="s">
        <v>15</v>
      </c>
      <c r="C267" s="19" t="s">
        <v>16</v>
      </c>
      <c r="D267" s="19">
        <v>1206235</v>
      </c>
      <c r="E267" s="19" t="s">
        <v>661</v>
      </c>
      <c r="F267" s="19" t="s">
        <v>662</v>
      </c>
      <c r="G267" s="20">
        <v>45399.384027777778</v>
      </c>
      <c r="H267" s="20">
        <v>45401.588194444441</v>
      </c>
      <c r="I267" s="21">
        <v>2354810</v>
      </c>
      <c r="J267" s="21">
        <v>2354810</v>
      </c>
      <c r="K267" s="22" t="s">
        <v>13</v>
      </c>
      <c r="L267" s="22" t="s">
        <v>10</v>
      </c>
      <c r="M267" s="19" t="s">
        <v>55</v>
      </c>
      <c r="N267" s="19" t="s">
        <v>913</v>
      </c>
      <c r="O267" s="23">
        <v>0</v>
      </c>
      <c r="P267" s="19"/>
      <c r="Q267" s="19"/>
      <c r="R267" s="19"/>
      <c r="S267" s="23">
        <v>0</v>
      </c>
      <c r="T267" s="23">
        <v>0</v>
      </c>
      <c r="U267" s="19"/>
      <c r="V267" s="20"/>
      <c r="W267" s="19"/>
      <c r="X267" s="23">
        <v>0</v>
      </c>
      <c r="Y267" s="23">
        <v>2307714</v>
      </c>
      <c r="Z267" s="23">
        <v>47096</v>
      </c>
      <c r="AA267" s="19">
        <v>2201548370</v>
      </c>
      <c r="AB267" s="20">
        <v>45551</v>
      </c>
      <c r="AC267" s="19" t="str">
        <f>+VLOOKUP(AA267,[1]Hoja1!$F:$I,3,0)</f>
        <v>(en blanco)</v>
      </c>
      <c r="AD267" s="23">
        <f>+VLOOKUP(AA267,[1]Hoja1!$F:$I,4,0)</f>
        <v>250091342</v>
      </c>
      <c r="AE267" s="19" t="s">
        <v>56</v>
      </c>
      <c r="AF267" s="20">
        <v>45399</v>
      </c>
      <c r="AG267" s="20">
        <v>45414</v>
      </c>
      <c r="AH267" s="20"/>
      <c r="AI267" s="23">
        <v>2354810</v>
      </c>
      <c r="AJ267" s="23">
        <v>2354810</v>
      </c>
      <c r="AK267" s="23">
        <v>2354810</v>
      </c>
      <c r="AL267" s="23">
        <v>0</v>
      </c>
      <c r="AM267" s="23">
        <v>35718</v>
      </c>
      <c r="AN267" s="23">
        <v>47096</v>
      </c>
      <c r="AO267" s="23">
        <v>0</v>
      </c>
      <c r="AP267" s="23">
        <v>0</v>
      </c>
      <c r="AQ267" s="23">
        <v>0</v>
      </c>
      <c r="AR267" s="23">
        <v>0</v>
      </c>
      <c r="AS267" s="23">
        <v>0</v>
      </c>
      <c r="AT267" s="19"/>
      <c r="AU267" s="23">
        <v>0</v>
      </c>
      <c r="AV267" s="19"/>
      <c r="AW267" s="19"/>
      <c r="AX267" s="19"/>
      <c r="AY267" s="23">
        <v>2354810</v>
      </c>
    </row>
    <row r="268" spans="1:51" hidden="1" x14ac:dyDescent="0.2">
      <c r="A268" s="19">
        <v>800212422</v>
      </c>
      <c r="B268" s="19" t="s">
        <v>15</v>
      </c>
      <c r="C268" s="19" t="s">
        <v>16</v>
      </c>
      <c r="D268" s="19">
        <v>1210317</v>
      </c>
      <c r="E268" s="19" t="s">
        <v>743</v>
      </c>
      <c r="F268" s="19" t="s">
        <v>744</v>
      </c>
      <c r="G268" s="20">
        <v>45408.470833333333</v>
      </c>
      <c r="H268" s="20">
        <v>45411.609722222223</v>
      </c>
      <c r="I268" s="21">
        <v>7000000</v>
      </c>
      <c r="J268" s="21">
        <v>7000000</v>
      </c>
      <c r="K268" s="22" t="s">
        <v>13</v>
      </c>
      <c r="L268" s="22" t="s">
        <v>10</v>
      </c>
      <c r="M268" s="19" t="s">
        <v>55</v>
      </c>
      <c r="N268" s="19" t="s">
        <v>913</v>
      </c>
      <c r="O268" s="23">
        <v>0</v>
      </c>
      <c r="P268" s="19"/>
      <c r="Q268" s="19"/>
      <c r="R268" s="19"/>
      <c r="S268" s="23">
        <v>0</v>
      </c>
      <c r="T268" s="23">
        <v>0</v>
      </c>
      <c r="U268" s="19"/>
      <c r="V268" s="20"/>
      <c r="W268" s="19"/>
      <c r="X268" s="23">
        <v>0</v>
      </c>
      <c r="Y268" s="23">
        <v>6860000</v>
      </c>
      <c r="Z268" s="23">
        <v>140000</v>
      </c>
      <c r="AA268" s="19">
        <v>2201548370</v>
      </c>
      <c r="AB268" s="20">
        <v>45551</v>
      </c>
      <c r="AC268" s="19" t="str">
        <f>+VLOOKUP(AA268,[1]Hoja1!$F:$I,3,0)</f>
        <v>(en blanco)</v>
      </c>
      <c r="AD268" s="23">
        <f>+VLOOKUP(AA268,[1]Hoja1!$F:$I,4,0)</f>
        <v>250091342</v>
      </c>
      <c r="AE268" s="19" t="s">
        <v>56</v>
      </c>
      <c r="AF268" s="20">
        <v>45408</v>
      </c>
      <c r="AG268" s="20">
        <v>45414</v>
      </c>
      <c r="AH268" s="20"/>
      <c r="AI268" s="23">
        <v>7000000</v>
      </c>
      <c r="AJ268" s="23">
        <v>7000000</v>
      </c>
      <c r="AK268" s="23">
        <v>7000000</v>
      </c>
      <c r="AL268" s="23">
        <v>0</v>
      </c>
      <c r="AM268" s="23">
        <v>7000000</v>
      </c>
      <c r="AN268" s="23">
        <v>140000</v>
      </c>
      <c r="AO268" s="23">
        <v>0</v>
      </c>
      <c r="AP268" s="23">
        <v>0</v>
      </c>
      <c r="AQ268" s="23">
        <v>0</v>
      </c>
      <c r="AR268" s="23">
        <v>0</v>
      </c>
      <c r="AS268" s="23">
        <v>0</v>
      </c>
      <c r="AT268" s="19"/>
      <c r="AU268" s="23">
        <v>0</v>
      </c>
      <c r="AV268" s="19"/>
      <c r="AW268" s="19"/>
      <c r="AX268" s="19"/>
      <c r="AY268" s="23">
        <v>7000000</v>
      </c>
    </row>
    <row r="269" spans="1:51" hidden="1" x14ac:dyDescent="0.2">
      <c r="A269" s="19">
        <v>800212422</v>
      </c>
      <c r="B269" s="19" t="s">
        <v>15</v>
      </c>
      <c r="C269" s="19" t="s">
        <v>16</v>
      </c>
      <c r="D269" s="19">
        <v>1208412</v>
      </c>
      <c r="E269" s="19" t="s">
        <v>745</v>
      </c>
      <c r="F269" s="19" t="s">
        <v>746</v>
      </c>
      <c r="G269" s="20">
        <v>45404.679166666669</v>
      </c>
      <c r="H269" s="20">
        <v>45407.375694444447</v>
      </c>
      <c r="I269" s="21">
        <v>7310849</v>
      </c>
      <c r="J269" s="21">
        <v>7310849</v>
      </c>
      <c r="K269" s="22" t="s">
        <v>13</v>
      </c>
      <c r="L269" s="22" t="s">
        <v>10</v>
      </c>
      <c r="M269" s="19" t="s">
        <v>55</v>
      </c>
      <c r="N269" s="19" t="s">
        <v>913</v>
      </c>
      <c r="O269" s="23">
        <v>0</v>
      </c>
      <c r="P269" s="19"/>
      <c r="Q269" s="19"/>
      <c r="R269" s="19"/>
      <c r="S269" s="23">
        <v>0</v>
      </c>
      <c r="T269" s="23">
        <v>0</v>
      </c>
      <c r="U269" s="19"/>
      <c r="V269" s="20"/>
      <c r="W269" s="19"/>
      <c r="X269" s="23">
        <v>0</v>
      </c>
      <c r="Y269" s="23">
        <v>7164632</v>
      </c>
      <c r="Z269" s="23">
        <v>146217</v>
      </c>
      <c r="AA269" s="19">
        <v>2201548370</v>
      </c>
      <c r="AB269" s="20">
        <v>45551</v>
      </c>
      <c r="AC269" s="19" t="str">
        <f>+VLOOKUP(AA269,[1]Hoja1!$F:$I,3,0)</f>
        <v>(en blanco)</v>
      </c>
      <c r="AD269" s="23">
        <f>+VLOOKUP(AA269,[1]Hoja1!$F:$I,4,0)</f>
        <v>250091342</v>
      </c>
      <c r="AE269" s="19" t="s">
        <v>56</v>
      </c>
      <c r="AF269" s="20">
        <v>45404</v>
      </c>
      <c r="AG269" s="20">
        <v>45414</v>
      </c>
      <c r="AH269" s="20"/>
      <c r="AI269" s="23">
        <v>7310849</v>
      </c>
      <c r="AJ269" s="23">
        <v>7310849</v>
      </c>
      <c r="AK269" s="23">
        <v>7310849</v>
      </c>
      <c r="AL269" s="23">
        <v>0</v>
      </c>
      <c r="AM269" s="23">
        <v>7310849</v>
      </c>
      <c r="AN269" s="23">
        <v>146217</v>
      </c>
      <c r="AO269" s="23">
        <v>0</v>
      </c>
      <c r="AP269" s="23">
        <v>0</v>
      </c>
      <c r="AQ269" s="23">
        <v>0</v>
      </c>
      <c r="AR269" s="23">
        <v>0</v>
      </c>
      <c r="AS269" s="23">
        <v>0</v>
      </c>
      <c r="AT269" s="19"/>
      <c r="AU269" s="23">
        <v>0</v>
      </c>
      <c r="AV269" s="19"/>
      <c r="AW269" s="19"/>
      <c r="AX269" s="19"/>
      <c r="AY269" s="23">
        <v>7310849</v>
      </c>
    </row>
    <row r="270" spans="1:51" hidden="1" x14ac:dyDescent="0.2">
      <c r="A270" s="19">
        <v>800212422</v>
      </c>
      <c r="B270" s="19" t="s">
        <v>15</v>
      </c>
      <c r="C270" s="19" t="s">
        <v>16</v>
      </c>
      <c r="D270" s="19">
        <v>1212718</v>
      </c>
      <c r="E270" s="19" t="s">
        <v>790</v>
      </c>
      <c r="F270" s="19" t="s">
        <v>791</v>
      </c>
      <c r="G270" s="20">
        <v>45415.665972222225</v>
      </c>
      <c r="H270" s="20">
        <v>45420.629166666666</v>
      </c>
      <c r="I270" s="21">
        <v>9800000</v>
      </c>
      <c r="J270" s="21">
        <v>9800000</v>
      </c>
      <c r="K270" s="22" t="s">
        <v>13</v>
      </c>
      <c r="L270" s="22" t="s">
        <v>10</v>
      </c>
      <c r="M270" s="19" t="s">
        <v>55</v>
      </c>
      <c r="N270" s="19" t="s">
        <v>913</v>
      </c>
      <c r="O270" s="23">
        <v>0</v>
      </c>
      <c r="P270" s="19"/>
      <c r="Q270" s="19"/>
      <c r="R270" s="19"/>
      <c r="S270" s="23">
        <v>0</v>
      </c>
      <c r="T270" s="23">
        <v>0</v>
      </c>
      <c r="U270" s="19"/>
      <c r="V270" s="20"/>
      <c r="W270" s="19"/>
      <c r="X270" s="23">
        <v>0</v>
      </c>
      <c r="Y270" s="23">
        <v>9604000</v>
      </c>
      <c r="Z270" s="23">
        <v>196000</v>
      </c>
      <c r="AA270" s="19">
        <v>2201548766</v>
      </c>
      <c r="AB270" s="20">
        <v>45555</v>
      </c>
      <c r="AC270" s="19" t="str">
        <f>+VLOOKUP(AA270,[1]Hoja1!$F:$I,3,0)</f>
        <v>(en blanco)</v>
      </c>
      <c r="AD270" s="23">
        <f>+VLOOKUP(AA270,[1]Hoja1!$F:$I,4,0)</f>
        <v>19836853</v>
      </c>
      <c r="AE270" s="19" t="s">
        <v>56</v>
      </c>
      <c r="AF270" s="20">
        <v>45415</v>
      </c>
      <c r="AG270" s="20">
        <v>45420</v>
      </c>
      <c r="AH270" s="20"/>
      <c r="AI270" s="23">
        <v>9800000</v>
      </c>
      <c r="AJ270" s="23">
        <v>9800000</v>
      </c>
      <c r="AK270" s="23">
        <v>9800000</v>
      </c>
      <c r="AL270" s="23">
        <v>0</v>
      </c>
      <c r="AM270" s="23">
        <v>9800000</v>
      </c>
      <c r="AN270" s="23">
        <v>196000</v>
      </c>
      <c r="AO270" s="23">
        <v>0</v>
      </c>
      <c r="AP270" s="23">
        <v>0</v>
      </c>
      <c r="AQ270" s="23">
        <v>0</v>
      </c>
      <c r="AR270" s="23">
        <v>0</v>
      </c>
      <c r="AS270" s="23">
        <v>0</v>
      </c>
      <c r="AT270" s="19"/>
      <c r="AU270" s="23">
        <v>0</v>
      </c>
      <c r="AV270" s="19"/>
      <c r="AW270" s="19"/>
      <c r="AX270" s="19"/>
      <c r="AY270" s="23">
        <v>9800000</v>
      </c>
    </row>
    <row r="271" spans="1:51" hidden="1" x14ac:dyDescent="0.2">
      <c r="A271" s="19">
        <v>800212422</v>
      </c>
      <c r="B271" s="19" t="s">
        <v>15</v>
      </c>
      <c r="C271" s="19" t="s">
        <v>16</v>
      </c>
      <c r="D271" s="19">
        <v>1213342</v>
      </c>
      <c r="E271" s="19" t="s">
        <v>860</v>
      </c>
      <c r="F271" s="19" t="s">
        <v>861</v>
      </c>
      <c r="G271" s="20">
        <v>45418.71875</v>
      </c>
      <c r="H271" s="20">
        <v>45420.629166666666</v>
      </c>
      <c r="I271" s="21">
        <v>40040324</v>
      </c>
      <c r="J271" s="21">
        <v>40040324</v>
      </c>
      <c r="K271" s="22" t="s">
        <v>13</v>
      </c>
      <c r="L271" s="22" t="s">
        <v>10</v>
      </c>
      <c r="M271" s="19" t="s">
        <v>341</v>
      </c>
      <c r="N271" s="19" t="s">
        <v>917</v>
      </c>
      <c r="O271" s="23">
        <v>37971677</v>
      </c>
      <c r="P271" s="19">
        <v>1222467440</v>
      </c>
      <c r="Q271" s="19"/>
      <c r="R271" s="19"/>
      <c r="S271" s="23">
        <v>0</v>
      </c>
      <c r="T271" s="23">
        <v>0</v>
      </c>
      <c r="U271" s="19"/>
      <c r="V271" s="20"/>
      <c r="W271" s="19"/>
      <c r="X271" s="23">
        <v>0</v>
      </c>
      <c r="Y271" s="23">
        <v>1267841</v>
      </c>
      <c r="Z271" s="23">
        <v>774932</v>
      </c>
      <c r="AA271" s="19">
        <v>2201548370</v>
      </c>
      <c r="AB271" s="20">
        <v>45551</v>
      </c>
      <c r="AC271" s="19" t="str">
        <f>+VLOOKUP(AA271,[1]Hoja1!$F:$I,3,0)</f>
        <v>(en blanco)</v>
      </c>
      <c r="AD271" s="23">
        <f>+VLOOKUP(AA271,[1]Hoja1!$F:$I,4,0)</f>
        <v>250091342</v>
      </c>
      <c r="AE271" s="19" t="s">
        <v>56</v>
      </c>
      <c r="AF271" s="20">
        <v>45418</v>
      </c>
      <c r="AG271" s="20">
        <v>45420</v>
      </c>
      <c r="AH271" s="20"/>
      <c r="AI271" s="23">
        <v>40040324</v>
      </c>
      <c r="AJ271" s="23">
        <v>40040324</v>
      </c>
      <c r="AK271" s="23">
        <v>38746609</v>
      </c>
      <c r="AL271" s="23">
        <v>0</v>
      </c>
      <c r="AM271" s="23">
        <v>38652716</v>
      </c>
      <c r="AN271" s="23">
        <v>774932</v>
      </c>
      <c r="AO271" s="23">
        <v>0</v>
      </c>
      <c r="AP271" s="23">
        <v>0</v>
      </c>
      <c r="AQ271" s="23">
        <v>0</v>
      </c>
      <c r="AR271" s="23">
        <v>0</v>
      </c>
      <c r="AS271" s="23">
        <v>0</v>
      </c>
      <c r="AT271" s="19"/>
      <c r="AU271" s="23">
        <v>0</v>
      </c>
      <c r="AV271" s="19"/>
      <c r="AW271" s="19"/>
      <c r="AX271" s="19"/>
      <c r="AY271" s="23">
        <v>38746609</v>
      </c>
    </row>
    <row r="272" spans="1:51" hidden="1" x14ac:dyDescent="0.2">
      <c r="A272" s="19">
        <v>800212422</v>
      </c>
      <c r="B272" s="19" t="s">
        <v>15</v>
      </c>
      <c r="C272" s="19" t="s">
        <v>16</v>
      </c>
      <c r="D272" s="19">
        <v>1301231</v>
      </c>
      <c r="E272" s="19" t="s">
        <v>57</v>
      </c>
      <c r="F272" s="19" t="s">
        <v>58</v>
      </c>
      <c r="G272" s="20">
        <v>45482.636805555558</v>
      </c>
      <c r="H272" s="20">
        <v>45527.474305555559</v>
      </c>
      <c r="I272" s="21">
        <v>51909</v>
      </c>
      <c r="J272" s="21">
        <v>4209</v>
      </c>
      <c r="K272" s="22" t="s">
        <v>13</v>
      </c>
      <c r="L272" s="22" t="s">
        <v>10</v>
      </c>
      <c r="M272" s="19" t="e">
        <v>#N/A</v>
      </c>
      <c r="N272" s="19" t="s">
        <v>55</v>
      </c>
      <c r="O272" s="23">
        <v>0</v>
      </c>
      <c r="P272" s="19"/>
      <c r="Q272" s="19"/>
      <c r="R272" s="19"/>
      <c r="S272" s="23">
        <v>0</v>
      </c>
      <c r="T272" s="23">
        <v>0</v>
      </c>
      <c r="U272" s="19"/>
      <c r="V272" s="20"/>
      <c r="W272" s="19"/>
      <c r="X272" s="23">
        <v>0</v>
      </c>
      <c r="Y272" s="23">
        <v>0</v>
      </c>
      <c r="Z272" s="23">
        <v>0</v>
      </c>
      <c r="AA272" s="19"/>
      <c r="AB272" s="20"/>
      <c r="AC272" s="19"/>
      <c r="AD272" s="23">
        <v>0</v>
      </c>
      <c r="AE272" s="19" t="s">
        <v>56</v>
      </c>
      <c r="AF272" s="20">
        <v>45483</v>
      </c>
      <c r="AG272" s="20">
        <v>45537</v>
      </c>
      <c r="AH272" s="20"/>
      <c r="AI272" s="23">
        <v>51909</v>
      </c>
      <c r="AJ272" s="23">
        <v>4209</v>
      </c>
      <c r="AK272" s="23">
        <v>51909</v>
      </c>
      <c r="AL272" s="23">
        <v>47700</v>
      </c>
      <c r="AM272" s="23">
        <v>51909</v>
      </c>
      <c r="AN272" s="23">
        <v>0</v>
      </c>
      <c r="AO272" s="23">
        <v>0</v>
      </c>
      <c r="AP272" s="23">
        <v>0</v>
      </c>
      <c r="AQ272" s="23">
        <v>0</v>
      </c>
      <c r="AR272" s="23">
        <v>0</v>
      </c>
      <c r="AS272" s="23">
        <v>0</v>
      </c>
      <c r="AT272" s="19"/>
      <c r="AU272" s="23">
        <v>0</v>
      </c>
      <c r="AV272" s="19"/>
      <c r="AW272" s="19"/>
      <c r="AX272" s="19"/>
      <c r="AY272" s="23">
        <v>4209</v>
      </c>
    </row>
    <row r="273" spans="1:51" hidden="1" x14ac:dyDescent="0.2">
      <c r="A273" s="19">
        <v>800212422</v>
      </c>
      <c r="B273" s="19" t="s">
        <v>15</v>
      </c>
      <c r="C273" s="19" t="s">
        <v>16</v>
      </c>
      <c r="D273" s="19">
        <v>1305569</v>
      </c>
      <c r="E273" s="19" t="s">
        <v>72</v>
      </c>
      <c r="F273" s="19" t="s">
        <v>73</v>
      </c>
      <c r="G273" s="20">
        <v>45496.431250000001</v>
      </c>
      <c r="H273" s="20">
        <v>45527.474305555559</v>
      </c>
      <c r="I273" s="21">
        <v>47000</v>
      </c>
      <c r="J273" s="21">
        <v>28800</v>
      </c>
      <c r="K273" s="22" t="s">
        <v>13</v>
      </c>
      <c r="L273" s="22" t="s">
        <v>10</v>
      </c>
      <c r="M273" s="19" t="e">
        <v>#N/A</v>
      </c>
      <c r="N273" s="19" t="s">
        <v>55</v>
      </c>
      <c r="O273" s="23">
        <v>0</v>
      </c>
      <c r="P273" s="19"/>
      <c r="Q273" s="19"/>
      <c r="R273" s="19"/>
      <c r="S273" s="23">
        <v>0</v>
      </c>
      <c r="T273" s="23">
        <v>0</v>
      </c>
      <c r="U273" s="19"/>
      <c r="V273" s="20"/>
      <c r="W273" s="19"/>
      <c r="X273" s="23">
        <v>0</v>
      </c>
      <c r="Y273" s="23">
        <v>0</v>
      </c>
      <c r="Z273" s="23">
        <v>0</v>
      </c>
      <c r="AA273" s="19"/>
      <c r="AB273" s="20"/>
      <c r="AC273" s="19"/>
      <c r="AD273" s="23">
        <v>0</v>
      </c>
      <c r="AE273" s="19" t="s">
        <v>56</v>
      </c>
      <c r="AF273" s="20">
        <v>45496</v>
      </c>
      <c r="AG273" s="20">
        <v>45537</v>
      </c>
      <c r="AH273" s="20"/>
      <c r="AI273" s="23">
        <v>47000</v>
      </c>
      <c r="AJ273" s="23">
        <v>28800</v>
      </c>
      <c r="AK273" s="23">
        <v>47000</v>
      </c>
      <c r="AL273" s="23">
        <v>18200</v>
      </c>
      <c r="AM273" s="23">
        <v>47000</v>
      </c>
      <c r="AN273" s="23">
        <v>0</v>
      </c>
      <c r="AO273" s="23">
        <v>0</v>
      </c>
      <c r="AP273" s="23">
        <v>0</v>
      </c>
      <c r="AQ273" s="23">
        <v>0</v>
      </c>
      <c r="AR273" s="23">
        <v>0</v>
      </c>
      <c r="AS273" s="23">
        <v>0</v>
      </c>
      <c r="AT273" s="19"/>
      <c r="AU273" s="23">
        <v>0</v>
      </c>
      <c r="AV273" s="19"/>
      <c r="AW273" s="19"/>
      <c r="AX273" s="19"/>
      <c r="AY273" s="23">
        <v>28800</v>
      </c>
    </row>
    <row r="274" spans="1:51" hidden="1" x14ac:dyDescent="0.2">
      <c r="A274" s="19">
        <v>800212422</v>
      </c>
      <c r="B274" s="19" t="s">
        <v>15</v>
      </c>
      <c r="C274" s="19" t="s">
        <v>16</v>
      </c>
      <c r="D274" s="19">
        <v>1305613</v>
      </c>
      <c r="E274" s="19" t="s">
        <v>85</v>
      </c>
      <c r="F274" s="19" t="s">
        <v>86</v>
      </c>
      <c r="G274" s="20">
        <v>45496.469444444447</v>
      </c>
      <c r="H274" s="20">
        <v>45527.474305555559</v>
      </c>
      <c r="I274" s="21">
        <v>51909</v>
      </c>
      <c r="J274" s="21">
        <v>33709</v>
      </c>
      <c r="K274" s="22" t="s">
        <v>13</v>
      </c>
      <c r="L274" s="22" t="s">
        <v>10</v>
      </c>
      <c r="M274" s="19" t="e">
        <v>#N/A</v>
      </c>
      <c r="N274" s="19" t="s">
        <v>55</v>
      </c>
      <c r="O274" s="23">
        <v>0</v>
      </c>
      <c r="P274" s="19"/>
      <c r="Q274" s="19"/>
      <c r="R274" s="19"/>
      <c r="S274" s="23">
        <v>0</v>
      </c>
      <c r="T274" s="23">
        <v>0</v>
      </c>
      <c r="U274" s="19"/>
      <c r="V274" s="20"/>
      <c r="W274" s="19"/>
      <c r="X274" s="23">
        <v>0</v>
      </c>
      <c r="Y274" s="23">
        <v>0</v>
      </c>
      <c r="Z274" s="23">
        <v>0</v>
      </c>
      <c r="AA274" s="19"/>
      <c r="AB274" s="20"/>
      <c r="AC274" s="19"/>
      <c r="AD274" s="23">
        <v>0</v>
      </c>
      <c r="AE274" s="19" t="s">
        <v>56</v>
      </c>
      <c r="AF274" s="20">
        <v>45496</v>
      </c>
      <c r="AG274" s="20">
        <v>45537</v>
      </c>
      <c r="AH274" s="20"/>
      <c r="AI274" s="23">
        <v>51909</v>
      </c>
      <c r="AJ274" s="23">
        <v>33709</v>
      </c>
      <c r="AK274" s="23">
        <v>51909</v>
      </c>
      <c r="AL274" s="23">
        <v>18200</v>
      </c>
      <c r="AM274" s="23">
        <v>51909</v>
      </c>
      <c r="AN274" s="23">
        <v>0</v>
      </c>
      <c r="AO274" s="23">
        <v>0</v>
      </c>
      <c r="AP274" s="23">
        <v>0</v>
      </c>
      <c r="AQ274" s="23">
        <v>0</v>
      </c>
      <c r="AR274" s="23">
        <v>0</v>
      </c>
      <c r="AS274" s="23">
        <v>0</v>
      </c>
      <c r="AT274" s="19"/>
      <c r="AU274" s="23">
        <v>0</v>
      </c>
      <c r="AV274" s="19"/>
      <c r="AW274" s="19"/>
      <c r="AX274" s="19"/>
      <c r="AY274" s="23">
        <v>33709</v>
      </c>
    </row>
    <row r="275" spans="1:51" hidden="1" x14ac:dyDescent="0.2">
      <c r="A275" s="19">
        <v>800212422</v>
      </c>
      <c r="B275" s="19" t="s">
        <v>15</v>
      </c>
      <c r="C275" s="19" t="s">
        <v>16</v>
      </c>
      <c r="D275" s="19">
        <v>1305617</v>
      </c>
      <c r="E275" s="19" t="s">
        <v>87</v>
      </c>
      <c r="F275" s="19" t="s">
        <v>88</v>
      </c>
      <c r="G275" s="20">
        <v>45496.475694444445</v>
      </c>
      <c r="H275" s="20">
        <v>45527.474305555559</v>
      </c>
      <c r="I275" s="21">
        <v>51909</v>
      </c>
      <c r="J275" s="21">
        <v>33709</v>
      </c>
      <c r="K275" s="22" t="s">
        <v>13</v>
      </c>
      <c r="L275" s="22" t="s">
        <v>10</v>
      </c>
      <c r="M275" s="19" t="e">
        <v>#N/A</v>
      </c>
      <c r="N275" s="19" t="s">
        <v>55</v>
      </c>
      <c r="O275" s="23">
        <v>0</v>
      </c>
      <c r="P275" s="19"/>
      <c r="Q275" s="19"/>
      <c r="R275" s="19"/>
      <c r="S275" s="23">
        <v>0</v>
      </c>
      <c r="T275" s="23">
        <v>0</v>
      </c>
      <c r="U275" s="19"/>
      <c r="V275" s="20"/>
      <c r="W275" s="19"/>
      <c r="X275" s="23">
        <v>0</v>
      </c>
      <c r="Y275" s="23">
        <v>0</v>
      </c>
      <c r="Z275" s="23">
        <v>0</v>
      </c>
      <c r="AA275" s="19"/>
      <c r="AB275" s="20"/>
      <c r="AC275" s="19"/>
      <c r="AD275" s="23">
        <v>0</v>
      </c>
      <c r="AE275" s="19" t="s">
        <v>56</v>
      </c>
      <c r="AF275" s="20">
        <v>45496</v>
      </c>
      <c r="AG275" s="20">
        <v>45537</v>
      </c>
      <c r="AH275" s="20"/>
      <c r="AI275" s="23">
        <v>51909</v>
      </c>
      <c r="AJ275" s="23">
        <v>33709</v>
      </c>
      <c r="AK275" s="23">
        <v>51909</v>
      </c>
      <c r="AL275" s="23">
        <v>18200</v>
      </c>
      <c r="AM275" s="23">
        <v>51909</v>
      </c>
      <c r="AN275" s="23">
        <v>0</v>
      </c>
      <c r="AO275" s="23">
        <v>0</v>
      </c>
      <c r="AP275" s="23">
        <v>0</v>
      </c>
      <c r="AQ275" s="23">
        <v>0</v>
      </c>
      <c r="AR275" s="23">
        <v>0</v>
      </c>
      <c r="AS275" s="23">
        <v>0</v>
      </c>
      <c r="AT275" s="19"/>
      <c r="AU275" s="23">
        <v>0</v>
      </c>
      <c r="AV275" s="19"/>
      <c r="AW275" s="19"/>
      <c r="AX275" s="19"/>
      <c r="AY275" s="23">
        <v>33709</v>
      </c>
    </row>
    <row r="276" spans="1:51" hidden="1" x14ac:dyDescent="0.2">
      <c r="A276" s="19">
        <v>800212422</v>
      </c>
      <c r="B276" s="19" t="s">
        <v>15</v>
      </c>
      <c r="C276" s="19" t="s">
        <v>16</v>
      </c>
      <c r="D276" s="19">
        <v>1310244</v>
      </c>
      <c r="E276" s="19" t="s">
        <v>89</v>
      </c>
      <c r="F276" s="19" t="s">
        <v>90</v>
      </c>
      <c r="G276" s="20">
        <v>45510.381249999999</v>
      </c>
      <c r="H276" s="20">
        <v>45527.474305555559</v>
      </c>
      <c r="I276" s="21">
        <v>51909</v>
      </c>
      <c r="J276" s="21">
        <v>33709</v>
      </c>
      <c r="K276" s="22" t="s">
        <v>13</v>
      </c>
      <c r="L276" s="22" t="s">
        <v>10</v>
      </c>
      <c r="M276" s="19" t="e">
        <v>#N/A</v>
      </c>
      <c r="N276" s="19" t="s">
        <v>55</v>
      </c>
      <c r="O276" s="23">
        <v>0</v>
      </c>
      <c r="P276" s="19"/>
      <c r="Q276" s="19"/>
      <c r="R276" s="19"/>
      <c r="S276" s="23">
        <v>0</v>
      </c>
      <c r="T276" s="23">
        <v>0</v>
      </c>
      <c r="U276" s="19"/>
      <c r="V276" s="20"/>
      <c r="W276" s="19"/>
      <c r="X276" s="23">
        <v>0</v>
      </c>
      <c r="Y276" s="23">
        <v>0</v>
      </c>
      <c r="Z276" s="23">
        <v>0</v>
      </c>
      <c r="AA276" s="19"/>
      <c r="AB276" s="20"/>
      <c r="AC276" s="19"/>
      <c r="AD276" s="23">
        <v>0</v>
      </c>
      <c r="AE276" s="19" t="s">
        <v>56</v>
      </c>
      <c r="AF276" s="20">
        <v>45512</v>
      </c>
      <c r="AG276" s="20">
        <v>45537</v>
      </c>
      <c r="AH276" s="20"/>
      <c r="AI276" s="23">
        <v>51909</v>
      </c>
      <c r="AJ276" s="23">
        <v>33709</v>
      </c>
      <c r="AK276" s="23">
        <v>51909</v>
      </c>
      <c r="AL276" s="23">
        <v>18200</v>
      </c>
      <c r="AM276" s="23">
        <v>51909</v>
      </c>
      <c r="AN276" s="23">
        <v>0</v>
      </c>
      <c r="AO276" s="23">
        <v>0</v>
      </c>
      <c r="AP276" s="23">
        <v>0</v>
      </c>
      <c r="AQ276" s="23">
        <v>0</v>
      </c>
      <c r="AR276" s="23">
        <v>0</v>
      </c>
      <c r="AS276" s="23">
        <v>0</v>
      </c>
      <c r="AT276" s="19"/>
      <c r="AU276" s="23">
        <v>0</v>
      </c>
      <c r="AV276" s="19"/>
      <c r="AW276" s="19"/>
      <c r="AX276" s="19"/>
      <c r="AY276" s="23">
        <v>33709</v>
      </c>
    </row>
    <row r="277" spans="1:51" hidden="1" x14ac:dyDescent="0.2">
      <c r="A277" s="19">
        <v>800212422</v>
      </c>
      <c r="B277" s="19" t="s">
        <v>15</v>
      </c>
      <c r="C277" s="19" t="s">
        <v>16</v>
      </c>
      <c r="D277" s="19">
        <v>1309444</v>
      </c>
      <c r="E277" s="19" t="s">
        <v>113</v>
      </c>
      <c r="F277" s="19" t="s">
        <v>114</v>
      </c>
      <c r="G277" s="20">
        <v>45506.624305555553</v>
      </c>
      <c r="H277" s="20">
        <v>45527.474305555559</v>
      </c>
      <c r="I277" s="21">
        <v>49307</v>
      </c>
      <c r="J277" s="21">
        <v>44807</v>
      </c>
      <c r="K277" s="22" t="s">
        <v>13</v>
      </c>
      <c r="L277" s="22" t="s">
        <v>10</v>
      </c>
      <c r="M277" s="19" t="e">
        <v>#N/A</v>
      </c>
      <c r="N277" s="19" t="s">
        <v>55</v>
      </c>
      <c r="O277" s="23">
        <v>0</v>
      </c>
      <c r="P277" s="19"/>
      <c r="Q277" s="19"/>
      <c r="R277" s="19"/>
      <c r="S277" s="23">
        <v>0</v>
      </c>
      <c r="T277" s="23">
        <v>0</v>
      </c>
      <c r="U277" s="19"/>
      <c r="V277" s="20"/>
      <c r="W277" s="19"/>
      <c r="X277" s="23">
        <v>0</v>
      </c>
      <c r="Y277" s="23">
        <v>0</v>
      </c>
      <c r="Z277" s="23">
        <v>0</v>
      </c>
      <c r="AA277" s="19"/>
      <c r="AB277" s="20"/>
      <c r="AC277" s="19"/>
      <c r="AD277" s="23">
        <v>0</v>
      </c>
      <c r="AE277" s="19" t="s">
        <v>56</v>
      </c>
      <c r="AF277" s="20">
        <v>45511</v>
      </c>
      <c r="AG277" s="20">
        <v>45537</v>
      </c>
      <c r="AH277" s="20"/>
      <c r="AI277" s="23">
        <v>49307</v>
      </c>
      <c r="AJ277" s="23">
        <v>44807</v>
      </c>
      <c r="AK277" s="23">
        <v>49307</v>
      </c>
      <c r="AL277" s="23">
        <v>4500</v>
      </c>
      <c r="AM277" s="23">
        <v>49307</v>
      </c>
      <c r="AN277" s="23">
        <v>0</v>
      </c>
      <c r="AO277" s="23">
        <v>0</v>
      </c>
      <c r="AP277" s="23">
        <v>0</v>
      </c>
      <c r="AQ277" s="23">
        <v>0</v>
      </c>
      <c r="AR277" s="23">
        <v>0</v>
      </c>
      <c r="AS277" s="23">
        <v>0</v>
      </c>
      <c r="AT277" s="19"/>
      <c r="AU277" s="23">
        <v>0</v>
      </c>
      <c r="AV277" s="19"/>
      <c r="AW277" s="19"/>
      <c r="AX277" s="19"/>
      <c r="AY277" s="23">
        <v>44807</v>
      </c>
    </row>
    <row r="278" spans="1:51" hidden="1" x14ac:dyDescent="0.2">
      <c r="A278" s="19">
        <v>800212422</v>
      </c>
      <c r="B278" s="19" t="s">
        <v>15</v>
      </c>
      <c r="C278" s="19" t="s">
        <v>16</v>
      </c>
      <c r="D278" s="19">
        <v>1303145</v>
      </c>
      <c r="E278" s="19" t="s">
        <v>146</v>
      </c>
      <c r="F278" s="19" t="s">
        <v>147</v>
      </c>
      <c r="G278" s="20">
        <v>45489.34375</v>
      </c>
      <c r="H278" s="20">
        <v>45527.474305555559</v>
      </c>
      <c r="I278" s="21">
        <v>50667</v>
      </c>
      <c r="J278" s="21">
        <v>46167</v>
      </c>
      <c r="K278" s="22" t="s">
        <v>13</v>
      </c>
      <c r="L278" s="22" t="s">
        <v>10</v>
      </c>
      <c r="M278" s="19" t="e">
        <v>#N/A</v>
      </c>
      <c r="N278" s="19" t="s">
        <v>55</v>
      </c>
      <c r="O278" s="23">
        <v>0</v>
      </c>
      <c r="P278" s="19"/>
      <c r="Q278" s="19"/>
      <c r="R278" s="19"/>
      <c r="S278" s="23">
        <v>0</v>
      </c>
      <c r="T278" s="23">
        <v>0</v>
      </c>
      <c r="U278" s="19"/>
      <c r="V278" s="20"/>
      <c r="W278" s="19"/>
      <c r="X278" s="23">
        <v>0</v>
      </c>
      <c r="Y278" s="23">
        <v>0</v>
      </c>
      <c r="Z278" s="23">
        <v>0</v>
      </c>
      <c r="AA278" s="19"/>
      <c r="AB278" s="20"/>
      <c r="AC278" s="19"/>
      <c r="AD278" s="23">
        <v>0</v>
      </c>
      <c r="AE278" s="19" t="s">
        <v>56</v>
      </c>
      <c r="AF278" s="20">
        <v>45489</v>
      </c>
      <c r="AG278" s="20">
        <v>45537</v>
      </c>
      <c r="AH278" s="20"/>
      <c r="AI278" s="23">
        <v>50667</v>
      </c>
      <c r="AJ278" s="23">
        <v>46167</v>
      </c>
      <c r="AK278" s="23">
        <v>50667</v>
      </c>
      <c r="AL278" s="23">
        <v>4500</v>
      </c>
      <c r="AM278" s="23">
        <v>50667</v>
      </c>
      <c r="AN278" s="23">
        <v>0</v>
      </c>
      <c r="AO278" s="23">
        <v>0</v>
      </c>
      <c r="AP278" s="23">
        <v>0</v>
      </c>
      <c r="AQ278" s="23">
        <v>0</v>
      </c>
      <c r="AR278" s="23">
        <v>0</v>
      </c>
      <c r="AS278" s="23">
        <v>0</v>
      </c>
      <c r="AT278" s="19"/>
      <c r="AU278" s="23">
        <v>0</v>
      </c>
      <c r="AV278" s="19"/>
      <c r="AW278" s="19"/>
      <c r="AX278" s="19"/>
      <c r="AY278" s="23">
        <v>46167</v>
      </c>
    </row>
    <row r="279" spans="1:51" hidden="1" x14ac:dyDescent="0.2">
      <c r="A279" s="19">
        <v>800212422</v>
      </c>
      <c r="B279" s="19" t="s">
        <v>15</v>
      </c>
      <c r="C279" s="19" t="s">
        <v>16</v>
      </c>
      <c r="D279" s="19">
        <v>1221606</v>
      </c>
      <c r="E279" s="19" t="s">
        <v>162</v>
      </c>
      <c r="F279" s="19" t="s">
        <v>163</v>
      </c>
      <c r="G279" s="20">
        <v>45442.636805555558</v>
      </c>
      <c r="H279" s="20">
        <v>45527.474305555559</v>
      </c>
      <c r="I279" s="21">
        <v>51909</v>
      </c>
      <c r="J279" s="21">
        <v>47409</v>
      </c>
      <c r="K279" s="22" t="s">
        <v>13</v>
      </c>
      <c r="L279" s="22" t="s">
        <v>10</v>
      </c>
      <c r="M279" s="19" t="s">
        <v>95</v>
      </c>
      <c r="N279" s="19" t="s">
        <v>55</v>
      </c>
      <c r="O279" s="23">
        <v>0</v>
      </c>
      <c r="P279" s="19"/>
      <c r="Q279" s="19"/>
      <c r="R279" s="19"/>
      <c r="S279" s="23">
        <v>0</v>
      </c>
      <c r="T279" s="23">
        <v>0</v>
      </c>
      <c r="U279" s="19"/>
      <c r="V279" s="20"/>
      <c r="W279" s="19"/>
      <c r="X279" s="23">
        <v>0</v>
      </c>
      <c r="Y279" s="23">
        <v>0</v>
      </c>
      <c r="Z279" s="23">
        <v>0</v>
      </c>
      <c r="AA279" s="19"/>
      <c r="AB279" s="20"/>
      <c r="AC279" s="19"/>
      <c r="AD279" s="23">
        <v>0</v>
      </c>
      <c r="AE279" s="19" t="s">
        <v>56</v>
      </c>
      <c r="AF279" s="20">
        <v>45442</v>
      </c>
      <c r="AG279" s="20">
        <v>45537</v>
      </c>
      <c r="AH279" s="20"/>
      <c r="AI279" s="23">
        <v>51909</v>
      </c>
      <c r="AJ279" s="23">
        <v>47409</v>
      </c>
      <c r="AK279" s="23">
        <v>51909</v>
      </c>
      <c r="AL279" s="23">
        <v>4500</v>
      </c>
      <c r="AM279" s="23">
        <v>51909</v>
      </c>
      <c r="AN279" s="23">
        <v>0</v>
      </c>
      <c r="AO279" s="23">
        <v>0</v>
      </c>
      <c r="AP279" s="23">
        <v>0</v>
      </c>
      <c r="AQ279" s="23">
        <v>0</v>
      </c>
      <c r="AR279" s="23">
        <v>0</v>
      </c>
      <c r="AS279" s="23">
        <v>0</v>
      </c>
      <c r="AT279" s="19"/>
      <c r="AU279" s="23">
        <v>0</v>
      </c>
      <c r="AV279" s="19"/>
      <c r="AW279" s="19"/>
      <c r="AX279" s="19"/>
      <c r="AY279" s="23">
        <v>47409</v>
      </c>
    </row>
    <row r="280" spans="1:51" hidden="1" x14ac:dyDescent="0.2">
      <c r="A280" s="19">
        <v>800212422</v>
      </c>
      <c r="B280" s="19" t="s">
        <v>15</v>
      </c>
      <c r="C280" s="19" t="s">
        <v>16</v>
      </c>
      <c r="D280" s="19">
        <v>1303172</v>
      </c>
      <c r="E280" s="19" t="s">
        <v>164</v>
      </c>
      <c r="F280" s="19" t="s">
        <v>165</v>
      </c>
      <c r="G280" s="20">
        <v>45489.366666666669</v>
      </c>
      <c r="H280" s="20">
        <v>45527.474305555559</v>
      </c>
      <c r="I280" s="21">
        <v>47409</v>
      </c>
      <c r="J280" s="21">
        <v>47409</v>
      </c>
      <c r="K280" s="22" t="s">
        <v>13</v>
      </c>
      <c r="L280" s="22" t="s">
        <v>10</v>
      </c>
      <c r="M280" s="19" t="e">
        <v>#N/A</v>
      </c>
      <c r="N280" s="19" t="s">
        <v>55</v>
      </c>
      <c r="O280" s="23">
        <v>0</v>
      </c>
      <c r="P280" s="19"/>
      <c r="Q280" s="19"/>
      <c r="R280" s="19"/>
      <c r="S280" s="23">
        <v>0</v>
      </c>
      <c r="T280" s="23">
        <v>0</v>
      </c>
      <c r="U280" s="19"/>
      <c r="V280" s="20"/>
      <c r="W280" s="19"/>
      <c r="X280" s="23">
        <v>0</v>
      </c>
      <c r="Y280" s="23">
        <v>0</v>
      </c>
      <c r="Z280" s="23">
        <v>0</v>
      </c>
      <c r="AA280" s="19"/>
      <c r="AB280" s="20"/>
      <c r="AC280" s="19"/>
      <c r="AD280" s="23">
        <v>0</v>
      </c>
      <c r="AE280" s="19" t="s">
        <v>56</v>
      </c>
      <c r="AF280" s="20">
        <v>45489</v>
      </c>
      <c r="AG280" s="20">
        <v>45537</v>
      </c>
      <c r="AH280" s="20"/>
      <c r="AI280" s="23">
        <v>51909</v>
      </c>
      <c r="AJ280" s="23">
        <v>47409</v>
      </c>
      <c r="AK280" s="23">
        <v>51909</v>
      </c>
      <c r="AL280" s="23">
        <v>4500</v>
      </c>
      <c r="AM280" s="23">
        <v>51909</v>
      </c>
      <c r="AN280" s="23">
        <v>0</v>
      </c>
      <c r="AO280" s="23">
        <v>0</v>
      </c>
      <c r="AP280" s="23">
        <v>0</v>
      </c>
      <c r="AQ280" s="23">
        <v>0</v>
      </c>
      <c r="AR280" s="23">
        <v>0</v>
      </c>
      <c r="AS280" s="23">
        <v>0</v>
      </c>
      <c r="AT280" s="19"/>
      <c r="AU280" s="23">
        <v>0</v>
      </c>
      <c r="AV280" s="19"/>
      <c r="AW280" s="19"/>
      <c r="AX280" s="19"/>
      <c r="AY280" s="23">
        <v>47409</v>
      </c>
    </row>
    <row r="281" spans="1:51" hidden="1" x14ac:dyDescent="0.2">
      <c r="A281" s="19">
        <v>800212422</v>
      </c>
      <c r="B281" s="19" t="s">
        <v>15</v>
      </c>
      <c r="C281" s="19" t="s">
        <v>16</v>
      </c>
      <c r="D281" s="19">
        <v>1306702</v>
      </c>
      <c r="E281" s="19" t="s">
        <v>166</v>
      </c>
      <c r="F281" s="19" t="s">
        <v>167</v>
      </c>
      <c r="G281" s="20">
        <v>45498.675694444442</v>
      </c>
      <c r="H281" s="20">
        <v>45527.474305555559</v>
      </c>
      <c r="I281" s="21">
        <v>47409</v>
      </c>
      <c r="J281" s="21">
        <v>47409</v>
      </c>
      <c r="K281" s="22" t="s">
        <v>13</v>
      </c>
      <c r="L281" s="22" t="s">
        <v>10</v>
      </c>
      <c r="M281" s="19" t="e">
        <v>#N/A</v>
      </c>
      <c r="N281" s="19" t="s">
        <v>55</v>
      </c>
      <c r="O281" s="23">
        <v>0</v>
      </c>
      <c r="P281" s="19"/>
      <c r="Q281" s="19"/>
      <c r="R281" s="19"/>
      <c r="S281" s="23">
        <v>0</v>
      </c>
      <c r="T281" s="23">
        <v>0</v>
      </c>
      <c r="U281" s="19"/>
      <c r="V281" s="20"/>
      <c r="W281" s="19"/>
      <c r="X281" s="23">
        <v>0</v>
      </c>
      <c r="Y281" s="23">
        <v>0</v>
      </c>
      <c r="Z281" s="23">
        <v>0</v>
      </c>
      <c r="AA281" s="19"/>
      <c r="AB281" s="20"/>
      <c r="AC281" s="19"/>
      <c r="AD281" s="23">
        <v>0</v>
      </c>
      <c r="AE281" s="19" t="s">
        <v>56</v>
      </c>
      <c r="AF281" s="20">
        <v>45498</v>
      </c>
      <c r="AG281" s="20">
        <v>45537</v>
      </c>
      <c r="AH281" s="20"/>
      <c r="AI281" s="23">
        <v>51909</v>
      </c>
      <c r="AJ281" s="23">
        <v>47409</v>
      </c>
      <c r="AK281" s="23">
        <v>51909</v>
      </c>
      <c r="AL281" s="23">
        <v>4500</v>
      </c>
      <c r="AM281" s="23">
        <v>51909</v>
      </c>
      <c r="AN281" s="23">
        <v>0</v>
      </c>
      <c r="AO281" s="23">
        <v>0</v>
      </c>
      <c r="AP281" s="23">
        <v>0</v>
      </c>
      <c r="AQ281" s="23">
        <v>0</v>
      </c>
      <c r="AR281" s="23">
        <v>0</v>
      </c>
      <c r="AS281" s="23">
        <v>0</v>
      </c>
      <c r="AT281" s="19"/>
      <c r="AU281" s="23">
        <v>0</v>
      </c>
      <c r="AV281" s="19"/>
      <c r="AW281" s="19"/>
      <c r="AX281" s="19"/>
      <c r="AY281" s="23">
        <v>47409</v>
      </c>
    </row>
    <row r="282" spans="1:51" hidden="1" x14ac:dyDescent="0.2">
      <c r="A282" s="19">
        <v>800212422</v>
      </c>
      <c r="B282" s="19" t="s">
        <v>15</v>
      </c>
      <c r="C282" s="19" t="s">
        <v>16</v>
      </c>
      <c r="D282" s="19">
        <v>1313550</v>
      </c>
      <c r="E282" s="19" t="s">
        <v>168</v>
      </c>
      <c r="F282" s="19" t="s">
        <v>169</v>
      </c>
      <c r="G282" s="20">
        <v>45519.707638888889</v>
      </c>
      <c r="H282" s="20">
        <v>45527.474305555559</v>
      </c>
      <c r="I282" s="21">
        <v>51909</v>
      </c>
      <c r="J282" s="21">
        <v>47409</v>
      </c>
      <c r="K282" s="22" t="s">
        <v>13</v>
      </c>
      <c r="L282" s="22" t="s">
        <v>10</v>
      </c>
      <c r="M282" s="19" t="e">
        <v>#N/A</v>
      </c>
      <c r="N282" s="19" t="s">
        <v>55</v>
      </c>
      <c r="O282" s="23">
        <v>0</v>
      </c>
      <c r="P282" s="19"/>
      <c r="Q282" s="19"/>
      <c r="R282" s="19"/>
      <c r="S282" s="23">
        <v>0</v>
      </c>
      <c r="T282" s="23">
        <v>0</v>
      </c>
      <c r="U282" s="19"/>
      <c r="V282" s="20"/>
      <c r="W282" s="19"/>
      <c r="X282" s="23">
        <v>0</v>
      </c>
      <c r="Y282" s="23">
        <v>0</v>
      </c>
      <c r="Z282" s="23">
        <v>0</v>
      </c>
      <c r="AA282" s="19"/>
      <c r="AB282" s="20"/>
      <c r="AC282" s="19"/>
      <c r="AD282" s="23">
        <v>0</v>
      </c>
      <c r="AE282" s="19" t="s">
        <v>56</v>
      </c>
      <c r="AF282" s="20">
        <v>45520</v>
      </c>
      <c r="AG282" s="20">
        <v>45537</v>
      </c>
      <c r="AH282" s="20"/>
      <c r="AI282" s="23">
        <v>51909</v>
      </c>
      <c r="AJ282" s="23">
        <v>47409</v>
      </c>
      <c r="AK282" s="23">
        <v>51909</v>
      </c>
      <c r="AL282" s="23">
        <v>4500</v>
      </c>
      <c r="AM282" s="23">
        <v>51909</v>
      </c>
      <c r="AN282" s="23">
        <v>0</v>
      </c>
      <c r="AO282" s="23">
        <v>0</v>
      </c>
      <c r="AP282" s="23">
        <v>0</v>
      </c>
      <c r="AQ282" s="23">
        <v>0</v>
      </c>
      <c r="AR282" s="23">
        <v>0</v>
      </c>
      <c r="AS282" s="23">
        <v>0</v>
      </c>
      <c r="AT282" s="19"/>
      <c r="AU282" s="23">
        <v>0</v>
      </c>
      <c r="AV282" s="19"/>
      <c r="AW282" s="19"/>
      <c r="AX282" s="19"/>
      <c r="AY282" s="23">
        <v>47409</v>
      </c>
    </row>
    <row r="283" spans="1:51" hidden="1" x14ac:dyDescent="0.2">
      <c r="A283" s="19">
        <v>800212422</v>
      </c>
      <c r="B283" s="19" t="s">
        <v>15</v>
      </c>
      <c r="C283" s="19" t="s">
        <v>16</v>
      </c>
      <c r="D283" s="19">
        <v>1314999</v>
      </c>
      <c r="E283" s="19" t="s">
        <v>170</v>
      </c>
      <c r="F283" s="19" t="s">
        <v>171</v>
      </c>
      <c r="G283" s="20">
        <v>45525.587500000001</v>
      </c>
      <c r="H283" s="20">
        <v>45548.634027777778</v>
      </c>
      <c r="I283" s="21">
        <v>47409</v>
      </c>
      <c r="J283" s="21">
        <v>47409</v>
      </c>
      <c r="K283" s="22" t="s">
        <v>13</v>
      </c>
      <c r="L283" s="22" t="s">
        <v>10</v>
      </c>
      <c r="M283" s="19" t="e">
        <v>#N/A</v>
      </c>
      <c r="N283" s="19" t="s">
        <v>55</v>
      </c>
      <c r="O283" s="23">
        <v>0</v>
      </c>
      <c r="P283" s="19"/>
      <c r="Q283" s="19"/>
      <c r="R283" s="19"/>
      <c r="S283" s="23">
        <v>0</v>
      </c>
      <c r="T283" s="23">
        <v>0</v>
      </c>
      <c r="U283" s="19"/>
      <c r="V283" s="20"/>
      <c r="W283" s="19"/>
      <c r="X283" s="23">
        <v>0</v>
      </c>
      <c r="Y283" s="23">
        <v>0</v>
      </c>
      <c r="Z283" s="23">
        <v>0</v>
      </c>
      <c r="AA283" s="19"/>
      <c r="AB283" s="20"/>
      <c r="AC283" s="19"/>
      <c r="AD283" s="23">
        <v>0</v>
      </c>
      <c r="AE283" s="19" t="s">
        <v>56</v>
      </c>
      <c r="AF283" s="20">
        <v>45526</v>
      </c>
      <c r="AG283" s="20">
        <v>45566</v>
      </c>
      <c r="AH283" s="20"/>
      <c r="AI283" s="23">
        <v>51909</v>
      </c>
      <c r="AJ283" s="23">
        <v>47409</v>
      </c>
      <c r="AK283" s="23">
        <v>51909</v>
      </c>
      <c r="AL283" s="23">
        <v>4500</v>
      </c>
      <c r="AM283" s="23">
        <v>75755</v>
      </c>
      <c r="AN283" s="23">
        <v>0</v>
      </c>
      <c r="AO283" s="23">
        <v>0</v>
      </c>
      <c r="AP283" s="23">
        <v>0</v>
      </c>
      <c r="AQ283" s="23">
        <v>0</v>
      </c>
      <c r="AR283" s="23">
        <v>0</v>
      </c>
      <c r="AS283" s="23">
        <v>0</v>
      </c>
      <c r="AT283" s="19"/>
      <c r="AU283" s="23">
        <v>0</v>
      </c>
      <c r="AV283" s="19"/>
      <c r="AW283" s="19"/>
      <c r="AX283" s="19"/>
      <c r="AY283" s="23">
        <v>47409</v>
      </c>
    </row>
    <row r="284" spans="1:51" hidden="1" x14ac:dyDescent="0.2">
      <c r="A284" s="19">
        <v>800212422</v>
      </c>
      <c r="B284" s="19" t="s">
        <v>15</v>
      </c>
      <c r="C284" s="19" t="s">
        <v>16</v>
      </c>
      <c r="D284" s="19">
        <v>1318277</v>
      </c>
      <c r="E284" s="19" t="s">
        <v>172</v>
      </c>
      <c r="F284" s="19" t="s">
        <v>173</v>
      </c>
      <c r="G284" s="20">
        <v>45533.645833333336</v>
      </c>
      <c r="H284" s="20">
        <v>45548.634027777778</v>
      </c>
      <c r="I284" s="21">
        <v>51909</v>
      </c>
      <c r="J284" s="21">
        <v>47409</v>
      </c>
      <c r="K284" s="22" t="s">
        <v>13</v>
      </c>
      <c r="L284" s="22" t="s">
        <v>10</v>
      </c>
      <c r="M284" s="19" t="e">
        <v>#N/A</v>
      </c>
      <c r="N284" s="19" t="s">
        <v>55</v>
      </c>
      <c r="O284" s="23">
        <v>0</v>
      </c>
      <c r="P284" s="19"/>
      <c r="Q284" s="19"/>
      <c r="R284" s="19"/>
      <c r="S284" s="23">
        <v>0</v>
      </c>
      <c r="T284" s="23">
        <v>0</v>
      </c>
      <c r="U284" s="19"/>
      <c r="V284" s="20"/>
      <c r="W284" s="19"/>
      <c r="X284" s="23">
        <v>0</v>
      </c>
      <c r="Y284" s="23">
        <v>0</v>
      </c>
      <c r="Z284" s="23">
        <v>0</v>
      </c>
      <c r="AA284" s="19"/>
      <c r="AB284" s="20"/>
      <c r="AC284" s="19"/>
      <c r="AD284" s="23">
        <v>0</v>
      </c>
      <c r="AE284" s="19" t="s">
        <v>56</v>
      </c>
      <c r="AF284" s="20">
        <v>45533</v>
      </c>
      <c r="AG284" s="20">
        <v>45566</v>
      </c>
      <c r="AH284" s="20"/>
      <c r="AI284" s="23">
        <v>51909</v>
      </c>
      <c r="AJ284" s="23">
        <v>47409</v>
      </c>
      <c r="AK284" s="23">
        <v>51909</v>
      </c>
      <c r="AL284" s="23">
        <v>4500</v>
      </c>
      <c r="AM284" s="23">
        <v>51909</v>
      </c>
      <c r="AN284" s="23">
        <v>0</v>
      </c>
      <c r="AO284" s="23">
        <v>0</v>
      </c>
      <c r="AP284" s="23">
        <v>0</v>
      </c>
      <c r="AQ284" s="23">
        <v>0</v>
      </c>
      <c r="AR284" s="23">
        <v>0</v>
      </c>
      <c r="AS284" s="23">
        <v>0</v>
      </c>
      <c r="AT284" s="19"/>
      <c r="AU284" s="23">
        <v>0</v>
      </c>
      <c r="AV284" s="19"/>
      <c r="AW284" s="19"/>
      <c r="AX284" s="19"/>
      <c r="AY284" s="23">
        <v>47409</v>
      </c>
    </row>
    <row r="285" spans="1:51" hidden="1" x14ac:dyDescent="0.2">
      <c r="A285" s="19">
        <v>800212422</v>
      </c>
      <c r="B285" s="19" t="s">
        <v>15</v>
      </c>
      <c r="C285" s="19" t="s">
        <v>16</v>
      </c>
      <c r="D285" s="19">
        <v>1322286</v>
      </c>
      <c r="E285" s="19" t="s">
        <v>174</v>
      </c>
      <c r="F285" s="19" t="s">
        <v>175</v>
      </c>
      <c r="G285" s="20">
        <v>45545.542361111111</v>
      </c>
      <c r="H285" s="20">
        <v>45548.634027777778</v>
      </c>
      <c r="I285" s="21">
        <v>51909</v>
      </c>
      <c r="J285" s="21">
        <v>47409</v>
      </c>
      <c r="K285" s="22" t="s">
        <v>13</v>
      </c>
      <c r="L285" s="22" t="s">
        <v>10</v>
      </c>
      <c r="M285" s="19" t="e">
        <v>#N/A</v>
      </c>
      <c r="N285" s="19" t="s">
        <v>55</v>
      </c>
      <c r="O285" s="23">
        <v>0</v>
      </c>
      <c r="P285" s="19"/>
      <c r="Q285" s="19"/>
      <c r="R285" s="19"/>
      <c r="S285" s="23">
        <v>0</v>
      </c>
      <c r="T285" s="23">
        <v>0</v>
      </c>
      <c r="U285" s="19"/>
      <c r="V285" s="20"/>
      <c r="W285" s="19"/>
      <c r="X285" s="23">
        <v>0</v>
      </c>
      <c r="Y285" s="23">
        <v>0</v>
      </c>
      <c r="Z285" s="23">
        <v>0</v>
      </c>
      <c r="AA285" s="19"/>
      <c r="AB285" s="20"/>
      <c r="AC285" s="19"/>
      <c r="AD285" s="23">
        <v>0</v>
      </c>
      <c r="AE285" s="19" t="s">
        <v>56</v>
      </c>
      <c r="AF285" s="20">
        <v>45545</v>
      </c>
      <c r="AG285" s="20">
        <v>45566</v>
      </c>
      <c r="AH285" s="20"/>
      <c r="AI285" s="23">
        <v>51909</v>
      </c>
      <c r="AJ285" s="23">
        <v>47409</v>
      </c>
      <c r="AK285" s="23">
        <v>51909</v>
      </c>
      <c r="AL285" s="23">
        <v>4500</v>
      </c>
      <c r="AM285" s="23">
        <v>120000</v>
      </c>
      <c r="AN285" s="23">
        <v>0</v>
      </c>
      <c r="AO285" s="23">
        <v>0</v>
      </c>
      <c r="AP285" s="23">
        <v>0</v>
      </c>
      <c r="AQ285" s="23">
        <v>0</v>
      </c>
      <c r="AR285" s="23">
        <v>0</v>
      </c>
      <c r="AS285" s="23">
        <v>0</v>
      </c>
      <c r="AT285" s="19"/>
      <c r="AU285" s="23">
        <v>0</v>
      </c>
      <c r="AV285" s="19"/>
      <c r="AW285" s="19"/>
      <c r="AX285" s="19"/>
      <c r="AY285" s="23">
        <v>47409</v>
      </c>
    </row>
    <row r="286" spans="1:51" hidden="1" x14ac:dyDescent="0.2">
      <c r="A286" s="19">
        <v>800212422</v>
      </c>
      <c r="B286" s="19" t="s">
        <v>15</v>
      </c>
      <c r="C286" s="19" t="s">
        <v>16</v>
      </c>
      <c r="D286" s="19">
        <v>1323295</v>
      </c>
      <c r="E286" s="19" t="s">
        <v>176</v>
      </c>
      <c r="F286" s="19" t="s">
        <v>177</v>
      </c>
      <c r="G286" s="20">
        <v>45547.59375</v>
      </c>
      <c r="H286" s="20">
        <v>45548.634027777778</v>
      </c>
      <c r="I286" s="21">
        <v>47409</v>
      </c>
      <c r="J286" s="21">
        <v>47409</v>
      </c>
      <c r="K286" s="22" t="s">
        <v>13</v>
      </c>
      <c r="L286" s="22" t="s">
        <v>10</v>
      </c>
      <c r="M286" s="19" t="e">
        <v>#N/A</v>
      </c>
      <c r="N286" s="19" t="s">
        <v>55</v>
      </c>
      <c r="O286" s="23">
        <v>0</v>
      </c>
      <c r="P286" s="19"/>
      <c r="Q286" s="19"/>
      <c r="R286" s="19"/>
      <c r="S286" s="23">
        <v>0</v>
      </c>
      <c r="T286" s="23">
        <v>0</v>
      </c>
      <c r="U286" s="19"/>
      <c r="V286" s="20"/>
      <c r="W286" s="19"/>
      <c r="X286" s="23">
        <v>0</v>
      </c>
      <c r="Y286" s="23">
        <v>0</v>
      </c>
      <c r="Z286" s="23">
        <v>0</v>
      </c>
      <c r="AA286" s="19"/>
      <c r="AB286" s="20"/>
      <c r="AC286" s="19"/>
      <c r="AD286" s="23">
        <v>0</v>
      </c>
      <c r="AE286" s="19" t="s">
        <v>56</v>
      </c>
      <c r="AF286" s="20">
        <v>45547</v>
      </c>
      <c r="AG286" s="20">
        <v>45566</v>
      </c>
      <c r="AH286" s="20"/>
      <c r="AI286" s="23">
        <v>51909</v>
      </c>
      <c r="AJ286" s="23">
        <v>47409</v>
      </c>
      <c r="AK286" s="23">
        <v>51909</v>
      </c>
      <c r="AL286" s="23">
        <v>4500</v>
      </c>
      <c r="AM286" s="23">
        <v>51909</v>
      </c>
      <c r="AN286" s="23">
        <v>0</v>
      </c>
      <c r="AO286" s="23">
        <v>0</v>
      </c>
      <c r="AP286" s="23">
        <v>0</v>
      </c>
      <c r="AQ286" s="23">
        <v>0</v>
      </c>
      <c r="AR286" s="23">
        <v>0</v>
      </c>
      <c r="AS286" s="23">
        <v>0</v>
      </c>
      <c r="AT286" s="19"/>
      <c r="AU286" s="23">
        <v>0</v>
      </c>
      <c r="AV286" s="19"/>
      <c r="AW286" s="19"/>
      <c r="AX286" s="19"/>
      <c r="AY286" s="23">
        <v>47409</v>
      </c>
    </row>
    <row r="287" spans="1:51" hidden="1" x14ac:dyDescent="0.2">
      <c r="A287" s="19">
        <v>800212422</v>
      </c>
      <c r="B287" s="19" t="s">
        <v>15</v>
      </c>
      <c r="C287" s="19" t="s">
        <v>16</v>
      </c>
      <c r="D287" s="19">
        <v>1316262</v>
      </c>
      <c r="E287" s="19" t="s">
        <v>198</v>
      </c>
      <c r="F287" s="19" t="s">
        <v>199</v>
      </c>
      <c r="G287" s="20">
        <v>45527.685416666667</v>
      </c>
      <c r="H287" s="20">
        <v>45548.634027777778</v>
      </c>
      <c r="I287" s="21">
        <v>47748</v>
      </c>
      <c r="J287" s="21">
        <v>47748</v>
      </c>
      <c r="K287" s="22" t="s">
        <v>13</v>
      </c>
      <c r="L287" s="22" t="s">
        <v>10</v>
      </c>
      <c r="M287" s="19" t="e">
        <v>#N/A</v>
      </c>
      <c r="N287" s="19" t="s">
        <v>55</v>
      </c>
      <c r="O287" s="23">
        <v>0</v>
      </c>
      <c r="P287" s="19"/>
      <c r="Q287" s="19"/>
      <c r="R287" s="19"/>
      <c r="S287" s="23">
        <v>0</v>
      </c>
      <c r="T287" s="23">
        <v>0</v>
      </c>
      <c r="U287" s="19"/>
      <c r="V287" s="20"/>
      <c r="W287" s="19"/>
      <c r="X287" s="23">
        <v>0</v>
      </c>
      <c r="Y287" s="23">
        <v>0</v>
      </c>
      <c r="Z287" s="23">
        <v>0</v>
      </c>
      <c r="AA287" s="19"/>
      <c r="AB287" s="20"/>
      <c r="AC287" s="19"/>
      <c r="AD287" s="23">
        <v>0</v>
      </c>
      <c r="AE287" s="19" t="s">
        <v>56</v>
      </c>
      <c r="AF287" s="20">
        <v>45527</v>
      </c>
      <c r="AG287" s="20">
        <v>45566</v>
      </c>
      <c r="AH287" s="20"/>
      <c r="AI287" s="23">
        <v>47748</v>
      </c>
      <c r="AJ287" s="23">
        <v>47748</v>
      </c>
      <c r="AK287" s="23">
        <v>47748</v>
      </c>
      <c r="AL287" s="23">
        <v>0</v>
      </c>
      <c r="AM287" s="23">
        <v>47748</v>
      </c>
      <c r="AN287" s="23">
        <v>0</v>
      </c>
      <c r="AO287" s="23">
        <v>0</v>
      </c>
      <c r="AP287" s="23">
        <v>0</v>
      </c>
      <c r="AQ287" s="23">
        <v>0</v>
      </c>
      <c r="AR287" s="23">
        <v>0</v>
      </c>
      <c r="AS287" s="23">
        <v>0</v>
      </c>
      <c r="AT287" s="19"/>
      <c r="AU287" s="23">
        <v>0</v>
      </c>
      <c r="AV287" s="19"/>
      <c r="AW287" s="19"/>
      <c r="AX287" s="19"/>
      <c r="AY287" s="23">
        <v>47748</v>
      </c>
    </row>
    <row r="288" spans="1:51" hidden="1" x14ac:dyDescent="0.2">
      <c r="A288" s="19">
        <v>800212422</v>
      </c>
      <c r="B288" s="19" t="s">
        <v>15</v>
      </c>
      <c r="C288" s="19" t="s">
        <v>16</v>
      </c>
      <c r="D288" s="19">
        <v>1310043</v>
      </c>
      <c r="E288" s="19" t="s">
        <v>204</v>
      </c>
      <c r="F288" s="19" t="s">
        <v>205</v>
      </c>
      <c r="G288" s="20">
        <v>45509.654861111114</v>
      </c>
      <c r="H288" s="20">
        <v>45527.474305555559</v>
      </c>
      <c r="I288" s="21">
        <v>49307</v>
      </c>
      <c r="J288" s="21">
        <v>49307</v>
      </c>
      <c r="K288" s="22" t="s">
        <v>13</v>
      </c>
      <c r="L288" s="22" t="s">
        <v>10</v>
      </c>
      <c r="M288" s="19" t="e">
        <v>#N/A</v>
      </c>
      <c r="N288" s="19" t="s">
        <v>55</v>
      </c>
      <c r="O288" s="23">
        <v>0</v>
      </c>
      <c r="P288" s="19"/>
      <c r="Q288" s="19"/>
      <c r="R288" s="19"/>
      <c r="S288" s="23">
        <v>0</v>
      </c>
      <c r="T288" s="23">
        <v>0</v>
      </c>
      <c r="U288" s="19"/>
      <c r="V288" s="20"/>
      <c r="W288" s="19"/>
      <c r="X288" s="23">
        <v>0</v>
      </c>
      <c r="Y288" s="23">
        <v>0</v>
      </c>
      <c r="Z288" s="23">
        <v>0</v>
      </c>
      <c r="AA288" s="19"/>
      <c r="AB288" s="20"/>
      <c r="AC288" s="19"/>
      <c r="AD288" s="23">
        <v>0</v>
      </c>
      <c r="AE288" s="19" t="s">
        <v>56</v>
      </c>
      <c r="AF288" s="20">
        <v>45511</v>
      </c>
      <c r="AG288" s="20">
        <v>45537</v>
      </c>
      <c r="AH288" s="20"/>
      <c r="AI288" s="23">
        <v>49307</v>
      </c>
      <c r="AJ288" s="23">
        <v>49307</v>
      </c>
      <c r="AK288" s="23">
        <v>49307</v>
      </c>
      <c r="AL288" s="23">
        <v>0</v>
      </c>
      <c r="AM288" s="23">
        <v>49307</v>
      </c>
      <c r="AN288" s="23">
        <v>0</v>
      </c>
      <c r="AO288" s="23">
        <v>0</v>
      </c>
      <c r="AP288" s="23">
        <v>0</v>
      </c>
      <c r="AQ288" s="23">
        <v>0</v>
      </c>
      <c r="AR288" s="23">
        <v>0</v>
      </c>
      <c r="AS288" s="23">
        <v>0</v>
      </c>
      <c r="AT288" s="19"/>
      <c r="AU288" s="23">
        <v>0</v>
      </c>
      <c r="AV288" s="19"/>
      <c r="AW288" s="19"/>
      <c r="AX288" s="19"/>
      <c r="AY288" s="23">
        <v>49307</v>
      </c>
    </row>
    <row r="289" spans="1:51" hidden="1" x14ac:dyDescent="0.2">
      <c r="A289" s="19">
        <v>800212422</v>
      </c>
      <c r="B289" s="19" t="s">
        <v>15</v>
      </c>
      <c r="C289" s="19" t="s">
        <v>16</v>
      </c>
      <c r="D289" s="19">
        <v>1313166</v>
      </c>
      <c r="E289" s="19" t="s">
        <v>206</v>
      </c>
      <c r="F289" s="19" t="s">
        <v>207</v>
      </c>
      <c r="G289" s="20">
        <v>45519.30972222222</v>
      </c>
      <c r="H289" s="20">
        <v>45527.474305555559</v>
      </c>
      <c r="I289" s="21">
        <v>49307</v>
      </c>
      <c r="J289" s="21">
        <v>49307</v>
      </c>
      <c r="K289" s="22" t="s">
        <v>13</v>
      </c>
      <c r="L289" s="22" t="s">
        <v>10</v>
      </c>
      <c r="M289" s="19" t="e">
        <v>#N/A</v>
      </c>
      <c r="N289" s="19" t="s">
        <v>55</v>
      </c>
      <c r="O289" s="23">
        <v>0</v>
      </c>
      <c r="P289" s="19"/>
      <c r="Q289" s="19"/>
      <c r="R289" s="19"/>
      <c r="S289" s="23">
        <v>0</v>
      </c>
      <c r="T289" s="23">
        <v>0</v>
      </c>
      <c r="U289" s="19"/>
      <c r="V289" s="20"/>
      <c r="W289" s="19"/>
      <c r="X289" s="23">
        <v>0</v>
      </c>
      <c r="Y289" s="23">
        <v>0</v>
      </c>
      <c r="Z289" s="23">
        <v>0</v>
      </c>
      <c r="AA289" s="19"/>
      <c r="AB289" s="20"/>
      <c r="AC289" s="19"/>
      <c r="AD289" s="23">
        <v>0</v>
      </c>
      <c r="AE289" s="19" t="s">
        <v>56</v>
      </c>
      <c r="AF289" s="20">
        <v>45519</v>
      </c>
      <c r="AG289" s="20">
        <v>45537</v>
      </c>
      <c r="AH289" s="20"/>
      <c r="AI289" s="23">
        <v>49307</v>
      </c>
      <c r="AJ289" s="23">
        <v>49307</v>
      </c>
      <c r="AK289" s="23">
        <v>49307</v>
      </c>
      <c r="AL289" s="23">
        <v>0</v>
      </c>
      <c r="AM289" s="23">
        <v>49307</v>
      </c>
      <c r="AN289" s="23">
        <v>0</v>
      </c>
      <c r="AO289" s="23">
        <v>0</v>
      </c>
      <c r="AP289" s="23">
        <v>0</v>
      </c>
      <c r="AQ289" s="23">
        <v>0</v>
      </c>
      <c r="AR289" s="23">
        <v>0</v>
      </c>
      <c r="AS289" s="23">
        <v>0</v>
      </c>
      <c r="AT289" s="19"/>
      <c r="AU289" s="23">
        <v>0</v>
      </c>
      <c r="AV289" s="19"/>
      <c r="AW289" s="19"/>
      <c r="AX289" s="19"/>
      <c r="AY289" s="23">
        <v>49307</v>
      </c>
    </row>
    <row r="290" spans="1:51" hidden="1" x14ac:dyDescent="0.2">
      <c r="A290" s="19">
        <v>800212422</v>
      </c>
      <c r="B290" s="19" t="s">
        <v>15</v>
      </c>
      <c r="C290" s="19" t="s">
        <v>16</v>
      </c>
      <c r="D290" s="19">
        <v>1315835</v>
      </c>
      <c r="E290" s="19" t="s">
        <v>208</v>
      </c>
      <c r="F290" s="19" t="s">
        <v>209</v>
      </c>
      <c r="G290" s="20">
        <v>45527.324305555558</v>
      </c>
      <c r="H290" s="20">
        <v>45548.634027777778</v>
      </c>
      <c r="I290" s="21">
        <v>49307</v>
      </c>
      <c r="J290" s="21">
        <v>49307</v>
      </c>
      <c r="K290" s="22" t="s">
        <v>13</v>
      </c>
      <c r="L290" s="22" t="s">
        <v>10</v>
      </c>
      <c r="M290" s="19" t="e">
        <v>#N/A</v>
      </c>
      <c r="N290" s="19" t="s">
        <v>55</v>
      </c>
      <c r="O290" s="23">
        <v>0</v>
      </c>
      <c r="P290" s="19"/>
      <c r="Q290" s="19"/>
      <c r="R290" s="19"/>
      <c r="S290" s="23">
        <v>0</v>
      </c>
      <c r="T290" s="23">
        <v>0</v>
      </c>
      <c r="U290" s="19"/>
      <c r="V290" s="20"/>
      <c r="W290" s="19"/>
      <c r="X290" s="23">
        <v>0</v>
      </c>
      <c r="Y290" s="23">
        <v>0</v>
      </c>
      <c r="Z290" s="23">
        <v>0</v>
      </c>
      <c r="AA290" s="19"/>
      <c r="AB290" s="20"/>
      <c r="AC290" s="19"/>
      <c r="AD290" s="23">
        <v>0</v>
      </c>
      <c r="AE290" s="19" t="s">
        <v>56</v>
      </c>
      <c r="AF290" s="20">
        <v>45527</v>
      </c>
      <c r="AG290" s="20">
        <v>45566</v>
      </c>
      <c r="AH290" s="20"/>
      <c r="AI290" s="23">
        <v>49307</v>
      </c>
      <c r="AJ290" s="23">
        <v>49307</v>
      </c>
      <c r="AK290" s="23">
        <v>49307</v>
      </c>
      <c r="AL290" s="23">
        <v>0</v>
      </c>
      <c r="AM290" s="23">
        <v>49307</v>
      </c>
      <c r="AN290" s="23">
        <v>0</v>
      </c>
      <c r="AO290" s="23">
        <v>0</v>
      </c>
      <c r="AP290" s="23">
        <v>0</v>
      </c>
      <c r="AQ290" s="23">
        <v>0</v>
      </c>
      <c r="AR290" s="23">
        <v>0</v>
      </c>
      <c r="AS290" s="23">
        <v>0</v>
      </c>
      <c r="AT290" s="19"/>
      <c r="AU290" s="23">
        <v>0</v>
      </c>
      <c r="AV290" s="19"/>
      <c r="AW290" s="19"/>
      <c r="AX290" s="19"/>
      <c r="AY290" s="23">
        <v>49307</v>
      </c>
    </row>
    <row r="291" spans="1:51" hidden="1" x14ac:dyDescent="0.2">
      <c r="A291" s="19">
        <v>800212422</v>
      </c>
      <c r="B291" s="19" t="s">
        <v>15</v>
      </c>
      <c r="C291" s="19" t="s">
        <v>16</v>
      </c>
      <c r="D291" s="19">
        <v>1301622</v>
      </c>
      <c r="E291" s="19" t="s">
        <v>272</v>
      </c>
      <c r="F291" s="19" t="s">
        <v>273</v>
      </c>
      <c r="G291" s="20">
        <v>45483.65</v>
      </c>
      <c r="H291" s="20">
        <v>45527.474305555559</v>
      </c>
      <c r="I291" s="21">
        <v>60000</v>
      </c>
      <c r="J291" s="21">
        <v>55500</v>
      </c>
      <c r="K291" s="22" t="s">
        <v>13</v>
      </c>
      <c r="L291" s="22" t="s">
        <v>10</v>
      </c>
      <c r="M291" s="19" t="e">
        <v>#N/A</v>
      </c>
      <c r="N291" s="19" t="s">
        <v>55</v>
      </c>
      <c r="O291" s="23">
        <v>0</v>
      </c>
      <c r="P291" s="19"/>
      <c r="Q291" s="19"/>
      <c r="R291" s="19"/>
      <c r="S291" s="23">
        <v>0</v>
      </c>
      <c r="T291" s="23">
        <v>0</v>
      </c>
      <c r="U291" s="19"/>
      <c r="V291" s="20"/>
      <c r="W291" s="19"/>
      <c r="X291" s="23">
        <v>0</v>
      </c>
      <c r="Y291" s="23">
        <v>0</v>
      </c>
      <c r="Z291" s="23">
        <v>0</v>
      </c>
      <c r="AA291" s="19"/>
      <c r="AB291" s="20"/>
      <c r="AC291" s="19"/>
      <c r="AD291" s="23">
        <v>0</v>
      </c>
      <c r="AE291" s="19" t="s">
        <v>56</v>
      </c>
      <c r="AF291" s="20">
        <v>45483</v>
      </c>
      <c r="AG291" s="20">
        <v>45537</v>
      </c>
      <c r="AH291" s="20"/>
      <c r="AI291" s="23">
        <v>60000</v>
      </c>
      <c r="AJ291" s="23">
        <v>55500</v>
      </c>
      <c r="AK291" s="23">
        <v>60000</v>
      </c>
      <c r="AL291" s="23">
        <v>4500</v>
      </c>
      <c r="AM291" s="23">
        <v>60000</v>
      </c>
      <c r="AN291" s="23">
        <v>0</v>
      </c>
      <c r="AO291" s="23">
        <v>0</v>
      </c>
      <c r="AP291" s="23">
        <v>0</v>
      </c>
      <c r="AQ291" s="23">
        <v>0</v>
      </c>
      <c r="AR291" s="23">
        <v>0</v>
      </c>
      <c r="AS291" s="23">
        <v>0</v>
      </c>
      <c r="AT291" s="19"/>
      <c r="AU291" s="23">
        <v>0</v>
      </c>
      <c r="AV291" s="19"/>
      <c r="AW291" s="19"/>
      <c r="AX291" s="19"/>
      <c r="AY291" s="23">
        <v>55500</v>
      </c>
    </row>
    <row r="292" spans="1:51" hidden="1" x14ac:dyDescent="0.2">
      <c r="A292" s="19">
        <v>800212422</v>
      </c>
      <c r="B292" s="19" t="s">
        <v>15</v>
      </c>
      <c r="C292" s="19" t="s">
        <v>16</v>
      </c>
      <c r="D292" s="19">
        <v>1303847</v>
      </c>
      <c r="E292" s="19" t="s">
        <v>274</v>
      </c>
      <c r="F292" s="19" t="s">
        <v>275</v>
      </c>
      <c r="G292" s="20">
        <v>45490.602777777778</v>
      </c>
      <c r="H292" s="20">
        <v>45527.474305555559</v>
      </c>
      <c r="I292" s="21">
        <v>55500</v>
      </c>
      <c r="J292" s="21">
        <v>55500</v>
      </c>
      <c r="K292" s="22" t="s">
        <v>13</v>
      </c>
      <c r="L292" s="22" t="s">
        <v>10</v>
      </c>
      <c r="M292" s="19" t="e">
        <v>#N/A</v>
      </c>
      <c r="N292" s="19" t="s">
        <v>55</v>
      </c>
      <c r="O292" s="23">
        <v>0</v>
      </c>
      <c r="P292" s="19"/>
      <c r="Q292" s="19"/>
      <c r="R292" s="19"/>
      <c r="S292" s="23">
        <v>0</v>
      </c>
      <c r="T292" s="23">
        <v>0</v>
      </c>
      <c r="U292" s="19"/>
      <c r="V292" s="20"/>
      <c r="W292" s="19"/>
      <c r="X292" s="23">
        <v>0</v>
      </c>
      <c r="Y292" s="23">
        <v>0</v>
      </c>
      <c r="Z292" s="23">
        <v>0</v>
      </c>
      <c r="AA292" s="19"/>
      <c r="AB292" s="20"/>
      <c r="AC292" s="19"/>
      <c r="AD292" s="23">
        <v>0</v>
      </c>
      <c r="AE292" s="19" t="s">
        <v>56</v>
      </c>
      <c r="AF292" s="20">
        <v>45490</v>
      </c>
      <c r="AG292" s="20">
        <v>45537</v>
      </c>
      <c r="AH292" s="20"/>
      <c r="AI292" s="23">
        <v>60000</v>
      </c>
      <c r="AJ292" s="23">
        <v>55500</v>
      </c>
      <c r="AK292" s="23">
        <v>60000</v>
      </c>
      <c r="AL292" s="23">
        <v>4500</v>
      </c>
      <c r="AM292" s="23">
        <v>60000</v>
      </c>
      <c r="AN292" s="23">
        <v>0</v>
      </c>
      <c r="AO292" s="23">
        <v>0</v>
      </c>
      <c r="AP292" s="23">
        <v>0</v>
      </c>
      <c r="AQ292" s="23">
        <v>0</v>
      </c>
      <c r="AR292" s="23">
        <v>0</v>
      </c>
      <c r="AS292" s="23">
        <v>0</v>
      </c>
      <c r="AT292" s="19"/>
      <c r="AU292" s="23">
        <v>0</v>
      </c>
      <c r="AV292" s="19"/>
      <c r="AW292" s="19"/>
      <c r="AX292" s="19"/>
      <c r="AY292" s="23">
        <v>55500</v>
      </c>
    </row>
    <row r="293" spans="1:51" hidden="1" x14ac:dyDescent="0.2">
      <c r="A293" s="19">
        <v>800212422</v>
      </c>
      <c r="B293" s="19" t="s">
        <v>15</v>
      </c>
      <c r="C293" s="19" t="s">
        <v>16</v>
      </c>
      <c r="D293" s="19">
        <v>1303888</v>
      </c>
      <c r="E293" s="19" t="s">
        <v>276</v>
      </c>
      <c r="F293" s="19" t="s">
        <v>277</v>
      </c>
      <c r="G293" s="20">
        <v>45490.650694444441</v>
      </c>
      <c r="H293" s="20">
        <v>45527.474305555559</v>
      </c>
      <c r="I293" s="21">
        <v>55500</v>
      </c>
      <c r="J293" s="21">
        <v>55500</v>
      </c>
      <c r="K293" s="22" t="s">
        <v>13</v>
      </c>
      <c r="L293" s="22" t="s">
        <v>10</v>
      </c>
      <c r="M293" s="19" t="e">
        <v>#N/A</v>
      </c>
      <c r="N293" s="19" t="s">
        <v>55</v>
      </c>
      <c r="O293" s="23">
        <v>0</v>
      </c>
      <c r="P293" s="19"/>
      <c r="Q293" s="19"/>
      <c r="R293" s="19"/>
      <c r="S293" s="23">
        <v>0</v>
      </c>
      <c r="T293" s="23">
        <v>0</v>
      </c>
      <c r="U293" s="19"/>
      <c r="V293" s="20"/>
      <c r="W293" s="19"/>
      <c r="X293" s="23">
        <v>0</v>
      </c>
      <c r="Y293" s="23">
        <v>0</v>
      </c>
      <c r="Z293" s="23">
        <v>0</v>
      </c>
      <c r="AA293" s="19"/>
      <c r="AB293" s="20"/>
      <c r="AC293" s="19"/>
      <c r="AD293" s="23">
        <v>0</v>
      </c>
      <c r="AE293" s="19" t="s">
        <v>56</v>
      </c>
      <c r="AF293" s="20">
        <v>45490</v>
      </c>
      <c r="AG293" s="20">
        <v>45537</v>
      </c>
      <c r="AH293" s="20"/>
      <c r="AI293" s="23">
        <v>60000</v>
      </c>
      <c r="AJ293" s="23">
        <v>55500</v>
      </c>
      <c r="AK293" s="23">
        <v>60000</v>
      </c>
      <c r="AL293" s="23">
        <v>4500</v>
      </c>
      <c r="AM293" s="23">
        <v>60000</v>
      </c>
      <c r="AN293" s="23">
        <v>0</v>
      </c>
      <c r="AO293" s="23">
        <v>0</v>
      </c>
      <c r="AP293" s="23">
        <v>0</v>
      </c>
      <c r="AQ293" s="23">
        <v>0</v>
      </c>
      <c r="AR293" s="23">
        <v>0</v>
      </c>
      <c r="AS293" s="23">
        <v>0</v>
      </c>
      <c r="AT293" s="19"/>
      <c r="AU293" s="23">
        <v>0</v>
      </c>
      <c r="AV293" s="19"/>
      <c r="AW293" s="19"/>
      <c r="AX293" s="19"/>
      <c r="AY293" s="23">
        <v>55500</v>
      </c>
    </row>
    <row r="294" spans="1:51" hidden="1" x14ac:dyDescent="0.2">
      <c r="A294" s="19">
        <v>800212422</v>
      </c>
      <c r="B294" s="19" t="s">
        <v>15</v>
      </c>
      <c r="C294" s="19" t="s">
        <v>16</v>
      </c>
      <c r="D294" s="19">
        <v>1306111</v>
      </c>
      <c r="E294" s="19" t="s">
        <v>278</v>
      </c>
      <c r="F294" s="19" t="s">
        <v>279</v>
      </c>
      <c r="G294" s="20">
        <v>45497.59097222222</v>
      </c>
      <c r="H294" s="20">
        <v>45527.474305555559</v>
      </c>
      <c r="I294" s="21">
        <v>60000</v>
      </c>
      <c r="J294" s="21">
        <v>55500</v>
      </c>
      <c r="K294" s="22" t="s">
        <v>13</v>
      </c>
      <c r="L294" s="22" t="s">
        <v>10</v>
      </c>
      <c r="M294" s="19" t="e">
        <v>#N/A</v>
      </c>
      <c r="N294" s="19" t="s">
        <v>55</v>
      </c>
      <c r="O294" s="23">
        <v>0</v>
      </c>
      <c r="P294" s="19"/>
      <c r="Q294" s="19"/>
      <c r="R294" s="19"/>
      <c r="S294" s="23">
        <v>0</v>
      </c>
      <c r="T294" s="23">
        <v>0</v>
      </c>
      <c r="U294" s="19"/>
      <c r="V294" s="20"/>
      <c r="W294" s="19"/>
      <c r="X294" s="23">
        <v>0</v>
      </c>
      <c r="Y294" s="23">
        <v>0</v>
      </c>
      <c r="Z294" s="23">
        <v>0</v>
      </c>
      <c r="AA294" s="19"/>
      <c r="AB294" s="20"/>
      <c r="AC294" s="19"/>
      <c r="AD294" s="23">
        <v>0</v>
      </c>
      <c r="AE294" s="19" t="s">
        <v>56</v>
      </c>
      <c r="AF294" s="20">
        <v>45498</v>
      </c>
      <c r="AG294" s="20">
        <v>45537</v>
      </c>
      <c r="AH294" s="20"/>
      <c r="AI294" s="23">
        <v>60000</v>
      </c>
      <c r="AJ294" s="23">
        <v>55500</v>
      </c>
      <c r="AK294" s="23">
        <v>60000</v>
      </c>
      <c r="AL294" s="23">
        <v>4500</v>
      </c>
      <c r="AM294" s="23">
        <v>60000</v>
      </c>
      <c r="AN294" s="23">
        <v>0</v>
      </c>
      <c r="AO294" s="23">
        <v>0</v>
      </c>
      <c r="AP294" s="23">
        <v>0</v>
      </c>
      <c r="AQ294" s="23">
        <v>0</v>
      </c>
      <c r="AR294" s="23">
        <v>0</v>
      </c>
      <c r="AS294" s="23">
        <v>0</v>
      </c>
      <c r="AT294" s="19"/>
      <c r="AU294" s="23">
        <v>0</v>
      </c>
      <c r="AV294" s="19"/>
      <c r="AW294" s="19"/>
      <c r="AX294" s="19"/>
      <c r="AY294" s="23">
        <v>55500</v>
      </c>
    </row>
    <row r="295" spans="1:51" hidden="1" x14ac:dyDescent="0.2">
      <c r="A295" s="19">
        <v>800212422</v>
      </c>
      <c r="B295" s="19" t="s">
        <v>15</v>
      </c>
      <c r="C295" s="19" t="s">
        <v>16</v>
      </c>
      <c r="D295" s="19">
        <v>1306158</v>
      </c>
      <c r="E295" s="19" t="s">
        <v>280</v>
      </c>
      <c r="F295" s="19" t="s">
        <v>281</v>
      </c>
      <c r="G295" s="20">
        <v>45497.624305555553</v>
      </c>
      <c r="H295" s="20">
        <v>45527.474305555559</v>
      </c>
      <c r="I295" s="21">
        <v>60000</v>
      </c>
      <c r="J295" s="21">
        <v>55500</v>
      </c>
      <c r="K295" s="22" t="s">
        <v>13</v>
      </c>
      <c r="L295" s="22" t="s">
        <v>10</v>
      </c>
      <c r="M295" s="19" t="e">
        <v>#N/A</v>
      </c>
      <c r="N295" s="19" t="s">
        <v>55</v>
      </c>
      <c r="O295" s="23">
        <v>0</v>
      </c>
      <c r="P295" s="19"/>
      <c r="Q295" s="19"/>
      <c r="R295" s="19"/>
      <c r="S295" s="23">
        <v>0</v>
      </c>
      <c r="T295" s="23">
        <v>0</v>
      </c>
      <c r="U295" s="19"/>
      <c r="V295" s="20"/>
      <c r="W295" s="19"/>
      <c r="X295" s="23">
        <v>0</v>
      </c>
      <c r="Y295" s="23">
        <v>0</v>
      </c>
      <c r="Z295" s="23">
        <v>0</v>
      </c>
      <c r="AA295" s="19"/>
      <c r="AB295" s="20"/>
      <c r="AC295" s="19"/>
      <c r="AD295" s="23">
        <v>0</v>
      </c>
      <c r="AE295" s="19" t="s">
        <v>56</v>
      </c>
      <c r="AF295" s="20">
        <v>45498</v>
      </c>
      <c r="AG295" s="20">
        <v>45537</v>
      </c>
      <c r="AH295" s="20"/>
      <c r="AI295" s="23">
        <v>60000</v>
      </c>
      <c r="AJ295" s="23">
        <v>55500</v>
      </c>
      <c r="AK295" s="23">
        <v>60000</v>
      </c>
      <c r="AL295" s="23">
        <v>4500</v>
      </c>
      <c r="AM295" s="23">
        <v>60000</v>
      </c>
      <c r="AN295" s="23">
        <v>0</v>
      </c>
      <c r="AO295" s="23">
        <v>0</v>
      </c>
      <c r="AP295" s="23">
        <v>0</v>
      </c>
      <c r="AQ295" s="23">
        <v>0</v>
      </c>
      <c r="AR295" s="23">
        <v>0</v>
      </c>
      <c r="AS295" s="23">
        <v>0</v>
      </c>
      <c r="AT295" s="19"/>
      <c r="AU295" s="23">
        <v>0</v>
      </c>
      <c r="AV295" s="19"/>
      <c r="AW295" s="19"/>
      <c r="AX295" s="19"/>
      <c r="AY295" s="23">
        <v>55500</v>
      </c>
    </row>
    <row r="296" spans="1:51" hidden="1" x14ac:dyDescent="0.2">
      <c r="A296" s="19">
        <v>800212422</v>
      </c>
      <c r="B296" s="19" t="s">
        <v>15</v>
      </c>
      <c r="C296" s="19" t="s">
        <v>16</v>
      </c>
      <c r="D296" s="19">
        <v>1322825</v>
      </c>
      <c r="E296" s="19" t="s">
        <v>282</v>
      </c>
      <c r="F296" s="19" t="s">
        <v>283</v>
      </c>
      <c r="G296" s="20">
        <v>45546.631944444445</v>
      </c>
      <c r="H296" s="20">
        <v>45548.634027777778</v>
      </c>
      <c r="I296" s="21">
        <v>60000</v>
      </c>
      <c r="J296" s="21">
        <v>55500</v>
      </c>
      <c r="K296" s="22" t="s">
        <v>13</v>
      </c>
      <c r="L296" s="22" t="s">
        <v>10</v>
      </c>
      <c r="M296" s="19" t="e">
        <v>#N/A</v>
      </c>
      <c r="N296" s="19" t="s">
        <v>55</v>
      </c>
      <c r="O296" s="23">
        <v>0</v>
      </c>
      <c r="P296" s="19"/>
      <c r="Q296" s="19"/>
      <c r="R296" s="19"/>
      <c r="S296" s="23">
        <v>0</v>
      </c>
      <c r="T296" s="23">
        <v>0</v>
      </c>
      <c r="U296" s="19"/>
      <c r="V296" s="20"/>
      <c r="W296" s="19"/>
      <c r="X296" s="23">
        <v>0</v>
      </c>
      <c r="Y296" s="23">
        <v>0</v>
      </c>
      <c r="Z296" s="23">
        <v>0</v>
      </c>
      <c r="AA296" s="19"/>
      <c r="AB296" s="20"/>
      <c r="AC296" s="19"/>
      <c r="AD296" s="23">
        <v>0</v>
      </c>
      <c r="AE296" s="19" t="s">
        <v>56</v>
      </c>
      <c r="AF296" s="20">
        <v>45546</v>
      </c>
      <c r="AG296" s="20">
        <v>45566</v>
      </c>
      <c r="AH296" s="20"/>
      <c r="AI296" s="23">
        <v>60000</v>
      </c>
      <c r="AJ296" s="23">
        <v>55500</v>
      </c>
      <c r="AK296" s="23">
        <v>60000</v>
      </c>
      <c r="AL296" s="23">
        <v>4500</v>
      </c>
      <c r="AM296" s="23">
        <v>60000</v>
      </c>
      <c r="AN296" s="23">
        <v>0</v>
      </c>
      <c r="AO296" s="23">
        <v>0</v>
      </c>
      <c r="AP296" s="23">
        <v>0</v>
      </c>
      <c r="AQ296" s="23">
        <v>0</v>
      </c>
      <c r="AR296" s="23">
        <v>0</v>
      </c>
      <c r="AS296" s="23">
        <v>0</v>
      </c>
      <c r="AT296" s="19"/>
      <c r="AU296" s="23">
        <v>0</v>
      </c>
      <c r="AV296" s="19"/>
      <c r="AW296" s="19"/>
      <c r="AX296" s="19"/>
      <c r="AY296" s="23">
        <v>55500</v>
      </c>
    </row>
    <row r="297" spans="1:51" hidden="1" x14ac:dyDescent="0.2">
      <c r="A297" s="19">
        <v>800212422</v>
      </c>
      <c r="B297" s="19" t="s">
        <v>15</v>
      </c>
      <c r="C297" s="19" t="s">
        <v>16</v>
      </c>
      <c r="D297" s="19">
        <v>1316266</v>
      </c>
      <c r="E297" s="19" t="s">
        <v>300</v>
      </c>
      <c r="F297" s="19" t="s">
        <v>301</v>
      </c>
      <c r="G297" s="20">
        <v>45527.688888888886</v>
      </c>
      <c r="H297" s="20">
        <v>45548.634027777778</v>
      </c>
      <c r="I297" s="21">
        <v>75755</v>
      </c>
      <c r="J297" s="21">
        <v>57555</v>
      </c>
      <c r="K297" s="22" t="s">
        <v>13</v>
      </c>
      <c r="L297" s="22" t="s">
        <v>10</v>
      </c>
      <c r="M297" s="19" t="e">
        <v>#N/A</v>
      </c>
      <c r="N297" s="19" t="s">
        <v>55</v>
      </c>
      <c r="O297" s="23">
        <v>0</v>
      </c>
      <c r="P297" s="19"/>
      <c r="Q297" s="19"/>
      <c r="R297" s="19"/>
      <c r="S297" s="23">
        <v>0</v>
      </c>
      <c r="T297" s="23">
        <v>0</v>
      </c>
      <c r="U297" s="19"/>
      <c r="V297" s="20"/>
      <c r="W297" s="19"/>
      <c r="X297" s="23">
        <v>0</v>
      </c>
      <c r="Y297" s="23">
        <v>0</v>
      </c>
      <c r="Z297" s="23">
        <v>0</v>
      </c>
      <c r="AA297" s="19"/>
      <c r="AB297" s="20"/>
      <c r="AC297" s="19"/>
      <c r="AD297" s="23">
        <v>0</v>
      </c>
      <c r="AE297" s="19" t="s">
        <v>56</v>
      </c>
      <c r="AF297" s="20">
        <v>45527</v>
      </c>
      <c r="AG297" s="20">
        <v>45566</v>
      </c>
      <c r="AH297" s="20"/>
      <c r="AI297" s="23">
        <v>75755</v>
      </c>
      <c r="AJ297" s="23">
        <v>57555</v>
      </c>
      <c r="AK297" s="23">
        <v>75755</v>
      </c>
      <c r="AL297" s="23">
        <v>18200</v>
      </c>
      <c r="AM297" s="23">
        <v>75755</v>
      </c>
      <c r="AN297" s="23">
        <v>0</v>
      </c>
      <c r="AO297" s="23">
        <v>0</v>
      </c>
      <c r="AP297" s="23">
        <v>0</v>
      </c>
      <c r="AQ297" s="23">
        <v>0</v>
      </c>
      <c r="AR297" s="23">
        <v>0</v>
      </c>
      <c r="AS297" s="23">
        <v>0</v>
      </c>
      <c r="AT297" s="19"/>
      <c r="AU297" s="23">
        <v>0</v>
      </c>
      <c r="AV297" s="19"/>
      <c r="AW297" s="19"/>
      <c r="AX297" s="19"/>
      <c r="AY297" s="23">
        <v>57555</v>
      </c>
    </row>
    <row r="298" spans="1:51" hidden="1" x14ac:dyDescent="0.2">
      <c r="A298" s="19">
        <v>800212422</v>
      </c>
      <c r="B298" s="19" t="s">
        <v>15</v>
      </c>
      <c r="C298" s="19" t="s">
        <v>16</v>
      </c>
      <c r="D298" s="19">
        <v>1317872</v>
      </c>
      <c r="E298" s="19" t="s">
        <v>302</v>
      </c>
      <c r="F298" s="19" t="s">
        <v>303</v>
      </c>
      <c r="G298" s="20">
        <v>45533.319444444445</v>
      </c>
      <c r="H298" s="20">
        <v>45548.634027777778</v>
      </c>
      <c r="I298" s="21">
        <v>75755</v>
      </c>
      <c r="J298" s="21">
        <v>57555</v>
      </c>
      <c r="K298" s="22" t="s">
        <v>13</v>
      </c>
      <c r="L298" s="22" t="s">
        <v>10</v>
      </c>
      <c r="M298" s="19" t="e">
        <v>#N/A</v>
      </c>
      <c r="N298" s="19" t="s">
        <v>55</v>
      </c>
      <c r="O298" s="23">
        <v>0</v>
      </c>
      <c r="P298" s="19"/>
      <c r="Q298" s="19"/>
      <c r="R298" s="19"/>
      <c r="S298" s="23">
        <v>0</v>
      </c>
      <c r="T298" s="23">
        <v>0</v>
      </c>
      <c r="U298" s="19"/>
      <c r="V298" s="20"/>
      <c r="W298" s="19"/>
      <c r="X298" s="23">
        <v>0</v>
      </c>
      <c r="Y298" s="23">
        <v>0</v>
      </c>
      <c r="Z298" s="23">
        <v>0</v>
      </c>
      <c r="AA298" s="19"/>
      <c r="AB298" s="20"/>
      <c r="AC298" s="19"/>
      <c r="AD298" s="23">
        <v>0</v>
      </c>
      <c r="AE298" s="19" t="s">
        <v>56</v>
      </c>
      <c r="AF298" s="20">
        <v>45533</v>
      </c>
      <c r="AG298" s="20">
        <v>45566</v>
      </c>
      <c r="AH298" s="20"/>
      <c r="AI298" s="23">
        <v>75755</v>
      </c>
      <c r="AJ298" s="23">
        <v>57555</v>
      </c>
      <c r="AK298" s="23">
        <v>75755</v>
      </c>
      <c r="AL298" s="23">
        <v>18200</v>
      </c>
      <c r="AM298" s="23">
        <v>75755</v>
      </c>
      <c r="AN298" s="23">
        <v>0</v>
      </c>
      <c r="AO298" s="23">
        <v>0</v>
      </c>
      <c r="AP298" s="23">
        <v>0</v>
      </c>
      <c r="AQ298" s="23">
        <v>0</v>
      </c>
      <c r="AR298" s="23">
        <v>0</v>
      </c>
      <c r="AS298" s="23">
        <v>0</v>
      </c>
      <c r="AT298" s="19"/>
      <c r="AU298" s="23">
        <v>0</v>
      </c>
      <c r="AV298" s="19"/>
      <c r="AW298" s="19"/>
      <c r="AX298" s="19"/>
      <c r="AY298" s="23">
        <v>57555</v>
      </c>
    </row>
    <row r="299" spans="1:51" hidden="1" x14ac:dyDescent="0.2">
      <c r="A299" s="19">
        <v>800212422</v>
      </c>
      <c r="B299" s="19" t="s">
        <v>15</v>
      </c>
      <c r="C299" s="19" t="s">
        <v>16</v>
      </c>
      <c r="D299" s="19">
        <v>1319464</v>
      </c>
      <c r="E299" s="19" t="s">
        <v>308</v>
      </c>
      <c r="F299" s="19" t="s">
        <v>309</v>
      </c>
      <c r="G299" s="20">
        <v>45537.552777777775</v>
      </c>
      <c r="H299" s="20">
        <v>45548.634027777778</v>
      </c>
      <c r="I299" s="21">
        <v>64479</v>
      </c>
      <c r="J299" s="21">
        <v>59979</v>
      </c>
      <c r="K299" s="22" t="s">
        <v>13</v>
      </c>
      <c r="L299" s="22" t="s">
        <v>10</v>
      </c>
      <c r="M299" s="19" t="e">
        <v>#N/A</v>
      </c>
      <c r="N299" s="19" t="s">
        <v>55</v>
      </c>
      <c r="O299" s="23">
        <v>0</v>
      </c>
      <c r="P299" s="19"/>
      <c r="Q299" s="19"/>
      <c r="R299" s="19"/>
      <c r="S299" s="23">
        <v>0</v>
      </c>
      <c r="T299" s="23">
        <v>0</v>
      </c>
      <c r="U299" s="19"/>
      <c r="V299" s="20"/>
      <c r="W299" s="19"/>
      <c r="X299" s="23">
        <v>0</v>
      </c>
      <c r="Y299" s="23">
        <v>0</v>
      </c>
      <c r="Z299" s="23">
        <v>0</v>
      </c>
      <c r="AA299" s="19"/>
      <c r="AB299" s="20"/>
      <c r="AC299" s="19"/>
      <c r="AD299" s="23">
        <v>0</v>
      </c>
      <c r="AE299" s="19" t="s">
        <v>56</v>
      </c>
      <c r="AF299" s="20">
        <v>45538</v>
      </c>
      <c r="AG299" s="20">
        <v>45566</v>
      </c>
      <c r="AH299" s="20"/>
      <c r="AI299" s="23">
        <v>64479</v>
      </c>
      <c r="AJ299" s="23">
        <v>59979</v>
      </c>
      <c r="AK299" s="23">
        <v>64479</v>
      </c>
      <c r="AL299" s="23">
        <v>4500</v>
      </c>
      <c r="AM299" s="23">
        <v>64479</v>
      </c>
      <c r="AN299" s="23">
        <v>0</v>
      </c>
      <c r="AO299" s="23">
        <v>0</v>
      </c>
      <c r="AP299" s="23">
        <v>0</v>
      </c>
      <c r="AQ299" s="23">
        <v>0</v>
      </c>
      <c r="AR299" s="23">
        <v>0</v>
      </c>
      <c r="AS299" s="23">
        <v>0</v>
      </c>
      <c r="AT299" s="19"/>
      <c r="AU299" s="23">
        <v>0</v>
      </c>
      <c r="AV299" s="19"/>
      <c r="AW299" s="19"/>
      <c r="AX299" s="19"/>
      <c r="AY299" s="23">
        <v>59979</v>
      </c>
    </row>
    <row r="300" spans="1:51" hidden="1" x14ac:dyDescent="0.2">
      <c r="A300" s="19">
        <v>800212422</v>
      </c>
      <c r="B300" s="19" t="s">
        <v>15</v>
      </c>
      <c r="C300" s="19" t="s">
        <v>16</v>
      </c>
      <c r="D300" s="19">
        <v>1322089</v>
      </c>
      <c r="E300" s="19" t="s">
        <v>310</v>
      </c>
      <c r="F300" s="19" t="s">
        <v>311</v>
      </c>
      <c r="G300" s="20">
        <v>45545.371527777781</v>
      </c>
      <c r="H300" s="20">
        <v>45548.634027777778</v>
      </c>
      <c r="I300" s="21">
        <v>59979</v>
      </c>
      <c r="J300" s="21">
        <v>59979</v>
      </c>
      <c r="K300" s="22" t="s">
        <v>13</v>
      </c>
      <c r="L300" s="22" t="s">
        <v>10</v>
      </c>
      <c r="M300" s="19" t="e">
        <v>#N/A</v>
      </c>
      <c r="N300" s="19" t="s">
        <v>55</v>
      </c>
      <c r="O300" s="23">
        <v>0</v>
      </c>
      <c r="P300" s="19"/>
      <c r="Q300" s="19"/>
      <c r="R300" s="19"/>
      <c r="S300" s="23">
        <v>0</v>
      </c>
      <c r="T300" s="23">
        <v>0</v>
      </c>
      <c r="U300" s="19"/>
      <c r="V300" s="20"/>
      <c r="W300" s="19"/>
      <c r="X300" s="23">
        <v>0</v>
      </c>
      <c r="Y300" s="23">
        <v>0</v>
      </c>
      <c r="Z300" s="23">
        <v>0</v>
      </c>
      <c r="AA300" s="19"/>
      <c r="AB300" s="20"/>
      <c r="AC300" s="19"/>
      <c r="AD300" s="23">
        <v>0</v>
      </c>
      <c r="AE300" s="19" t="s">
        <v>56</v>
      </c>
      <c r="AF300" s="20">
        <v>45545</v>
      </c>
      <c r="AG300" s="20">
        <v>45566</v>
      </c>
      <c r="AH300" s="20"/>
      <c r="AI300" s="23">
        <v>64479</v>
      </c>
      <c r="AJ300" s="23">
        <v>59979</v>
      </c>
      <c r="AK300" s="23">
        <v>64479</v>
      </c>
      <c r="AL300" s="23">
        <v>4500</v>
      </c>
      <c r="AM300" s="23">
        <v>64479</v>
      </c>
      <c r="AN300" s="23">
        <v>0</v>
      </c>
      <c r="AO300" s="23">
        <v>0</v>
      </c>
      <c r="AP300" s="23">
        <v>0</v>
      </c>
      <c r="AQ300" s="23">
        <v>0</v>
      </c>
      <c r="AR300" s="23">
        <v>0</v>
      </c>
      <c r="AS300" s="23">
        <v>0</v>
      </c>
      <c r="AT300" s="19"/>
      <c r="AU300" s="23">
        <v>0</v>
      </c>
      <c r="AV300" s="19"/>
      <c r="AW300" s="19"/>
      <c r="AX300" s="19"/>
      <c r="AY300" s="23">
        <v>59979</v>
      </c>
    </row>
    <row r="301" spans="1:51" hidden="1" x14ac:dyDescent="0.2">
      <c r="A301" s="19">
        <v>800212422</v>
      </c>
      <c r="B301" s="19" t="s">
        <v>15</v>
      </c>
      <c r="C301" s="19" t="s">
        <v>16</v>
      </c>
      <c r="D301" s="19">
        <v>1311462</v>
      </c>
      <c r="E301" s="19" t="s">
        <v>325</v>
      </c>
      <c r="F301" s="19" t="s">
        <v>326</v>
      </c>
      <c r="G301" s="20">
        <v>45513.563194444447</v>
      </c>
      <c r="H301" s="20">
        <v>45527.474305555559</v>
      </c>
      <c r="I301" s="21">
        <v>60000</v>
      </c>
      <c r="J301" s="21">
        <v>60000</v>
      </c>
      <c r="K301" s="22" t="s">
        <v>13</v>
      </c>
      <c r="L301" s="22" t="s">
        <v>10</v>
      </c>
      <c r="M301" s="19" t="e">
        <v>#N/A</v>
      </c>
      <c r="N301" s="19" t="s">
        <v>55</v>
      </c>
      <c r="O301" s="23">
        <v>0</v>
      </c>
      <c r="P301" s="19"/>
      <c r="Q301" s="19"/>
      <c r="R301" s="19"/>
      <c r="S301" s="23">
        <v>0</v>
      </c>
      <c r="T301" s="23">
        <v>0</v>
      </c>
      <c r="U301" s="19"/>
      <c r="V301" s="20"/>
      <c r="W301" s="19"/>
      <c r="X301" s="23">
        <v>0</v>
      </c>
      <c r="Y301" s="23">
        <v>0</v>
      </c>
      <c r="Z301" s="23">
        <v>0</v>
      </c>
      <c r="AA301" s="19"/>
      <c r="AB301" s="20"/>
      <c r="AC301" s="19"/>
      <c r="AD301" s="23">
        <v>0</v>
      </c>
      <c r="AE301" s="19" t="s">
        <v>56</v>
      </c>
      <c r="AF301" s="20">
        <v>45513</v>
      </c>
      <c r="AG301" s="20">
        <v>45537</v>
      </c>
      <c r="AH301" s="20"/>
      <c r="AI301" s="23">
        <v>60000</v>
      </c>
      <c r="AJ301" s="23">
        <v>60000</v>
      </c>
      <c r="AK301" s="23">
        <v>60000</v>
      </c>
      <c r="AL301" s="23">
        <v>0</v>
      </c>
      <c r="AM301" s="23">
        <v>60000</v>
      </c>
      <c r="AN301" s="23">
        <v>0</v>
      </c>
      <c r="AO301" s="23">
        <v>0</v>
      </c>
      <c r="AP301" s="23">
        <v>0</v>
      </c>
      <c r="AQ301" s="23">
        <v>0</v>
      </c>
      <c r="AR301" s="23">
        <v>0</v>
      </c>
      <c r="AS301" s="23">
        <v>0</v>
      </c>
      <c r="AT301" s="19"/>
      <c r="AU301" s="23">
        <v>0</v>
      </c>
      <c r="AV301" s="19"/>
      <c r="AW301" s="19"/>
      <c r="AX301" s="19"/>
      <c r="AY301" s="23">
        <v>60000</v>
      </c>
    </row>
    <row r="302" spans="1:51" hidden="1" x14ac:dyDescent="0.2">
      <c r="A302" s="19">
        <v>800212422</v>
      </c>
      <c r="B302" s="19" t="s">
        <v>15</v>
      </c>
      <c r="C302" s="19" t="s">
        <v>16</v>
      </c>
      <c r="D302" s="19">
        <v>1302720</v>
      </c>
      <c r="E302" s="19" t="s">
        <v>337</v>
      </c>
      <c r="F302" s="19" t="s">
        <v>338</v>
      </c>
      <c r="G302" s="20">
        <v>45488.307638888888</v>
      </c>
      <c r="H302" s="20">
        <v>45527.474305555559</v>
      </c>
      <c r="I302" s="21">
        <v>61379</v>
      </c>
      <c r="J302" s="21">
        <v>61379</v>
      </c>
      <c r="K302" s="22" t="s">
        <v>13</v>
      </c>
      <c r="L302" s="22" t="s">
        <v>10</v>
      </c>
      <c r="M302" s="19" t="e">
        <v>#N/A</v>
      </c>
      <c r="N302" s="19" t="s">
        <v>55</v>
      </c>
      <c r="O302" s="23">
        <v>0</v>
      </c>
      <c r="P302" s="19"/>
      <c r="Q302" s="19"/>
      <c r="R302" s="19"/>
      <c r="S302" s="23">
        <v>0</v>
      </c>
      <c r="T302" s="23">
        <v>0</v>
      </c>
      <c r="U302" s="19"/>
      <c r="V302" s="20"/>
      <c r="W302" s="19"/>
      <c r="X302" s="23">
        <v>0</v>
      </c>
      <c r="Y302" s="23">
        <v>0</v>
      </c>
      <c r="Z302" s="23">
        <v>0</v>
      </c>
      <c r="AA302" s="19"/>
      <c r="AB302" s="20"/>
      <c r="AC302" s="19"/>
      <c r="AD302" s="23">
        <v>0</v>
      </c>
      <c r="AE302" s="19" t="s">
        <v>56</v>
      </c>
      <c r="AF302" s="20">
        <v>45488</v>
      </c>
      <c r="AG302" s="20">
        <v>45537</v>
      </c>
      <c r="AH302" s="20"/>
      <c r="AI302" s="23">
        <v>65879</v>
      </c>
      <c r="AJ302" s="23">
        <v>61379</v>
      </c>
      <c r="AK302" s="23">
        <v>65879</v>
      </c>
      <c r="AL302" s="23">
        <v>4500</v>
      </c>
      <c r="AM302" s="23">
        <v>65879</v>
      </c>
      <c r="AN302" s="23">
        <v>0</v>
      </c>
      <c r="AO302" s="23">
        <v>0</v>
      </c>
      <c r="AP302" s="23">
        <v>0</v>
      </c>
      <c r="AQ302" s="23">
        <v>0</v>
      </c>
      <c r="AR302" s="23">
        <v>0</v>
      </c>
      <c r="AS302" s="23">
        <v>0</v>
      </c>
      <c r="AT302" s="19"/>
      <c r="AU302" s="23">
        <v>0</v>
      </c>
      <c r="AV302" s="19"/>
      <c r="AW302" s="19"/>
      <c r="AX302" s="19"/>
      <c r="AY302" s="23">
        <v>61379</v>
      </c>
    </row>
    <row r="303" spans="1:51" hidden="1" x14ac:dyDescent="0.2">
      <c r="A303" s="19">
        <v>800212422</v>
      </c>
      <c r="B303" s="19" t="s">
        <v>15</v>
      </c>
      <c r="C303" s="19" t="s">
        <v>16</v>
      </c>
      <c r="D303" s="19">
        <v>1306173</v>
      </c>
      <c r="E303" s="19" t="s">
        <v>357</v>
      </c>
      <c r="F303" s="19" t="s">
        <v>358</v>
      </c>
      <c r="G303" s="20">
        <v>45497.634027777778</v>
      </c>
      <c r="H303" s="20">
        <v>45527.474305555559</v>
      </c>
      <c r="I303" s="21">
        <v>71255</v>
      </c>
      <c r="J303" s="21">
        <v>71255</v>
      </c>
      <c r="K303" s="22" t="s">
        <v>13</v>
      </c>
      <c r="L303" s="22" t="s">
        <v>10</v>
      </c>
      <c r="M303" s="19" t="e">
        <v>#N/A</v>
      </c>
      <c r="N303" s="19" t="s">
        <v>55</v>
      </c>
      <c r="O303" s="23">
        <v>0</v>
      </c>
      <c r="P303" s="19"/>
      <c r="Q303" s="19"/>
      <c r="R303" s="19"/>
      <c r="S303" s="23">
        <v>0</v>
      </c>
      <c r="T303" s="23">
        <v>0</v>
      </c>
      <c r="U303" s="19"/>
      <c r="V303" s="20"/>
      <c r="W303" s="19"/>
      <c r="X303" s="23">
        <v>0</v>
      </c>
      <c r="Y303" s="23">
        <v>0</v>
      </c>
      <c r="Z303" s="23">
        <v>0</v>
      </c>
      <c r="AA303" s="19"/>
      <c r="AB303" s="20"/>
      <c r="AC303" s="19"/>
      <c r="AD303" s="23">
        <v>0</v>
      </c>
      <c r="AE303" s="19" t="s">
        <v>56</v>
      </c>
      <c r="AF303" s="20">
        <v>45498</v>
      </c>
      <c r="AG303" s="20">
        <v>45537</v>
      </c>
      <c r="AH303" s="20"/>
      <c r="AI303" s="23">
        <v>75755</v>
      </c>
      <c r="AJ303" s="23">
        <v>71255</v>
      </c>
      <c r="AK303" s="23">
        <v>75755</v>
      </c>
      <c r="AL303" s="23">
        <v>4500</v>
      </c>
      <c r="AM303" s="23">
        <v>75755</v>
      </c>
      <c r="AN303" s="23">
        <v>0</v>
      </c>
      <c r="AO303" s="23">
        <v>0</v>
      </c>
      <c r="AP303" s="23">
        <v>0</v>
      </c>
      <c r="AQ303" s="23">
        <v>0</v>
      </c>
      <c r="AR303" s="23">
        <v>0</v>
      </c>
      <c r="AS303" s="23">
        <v>0</v>
      </c>
      <c r="AT303" s="19"/>
      <c r="AU303" s="23">
        <v>0</v>
      </c>
      <c r="AV303" s="19"/>
      <c r="AW303" s="19"/>
      <c r="AX303" s="19"/>
      <c r="AY303" s="23">
        <v>71255</v>
      </c>
    </row>
    <row r="304" spans="1:51" hidden="1" x14ac:dyDescent="0.2">
      <c r="A304" s="19">
        <v>800212422</v>
      </c>
      <c r="B304" s="19" t="s">
        <v>15</v>
      </c>
      <c r="C304" s="19" t="s">
        <v>16</v>
      </c>
      <c r="D304" s="19">
        <v>1322166</v>
      </c>
      <c r="E304" s="19" t="s">
        <v>359</v>
      </c>
      <c r="F304" s="19" t="s">
        <v>360</v>
      </c>
      <c r="G304" s="20">
        <v>45545.431944444441</v>
      </c>
      <c r="H304" s="20">
        <v>45548.634027777778</v>
      </c>
      <c r="I304" s="21">
        <v>75755</v>
      </c>
      <c r="J304" s="21">
        <v>71255</v>
      </c>
      <c r="K304" s="22" t="s">
        <v>13</v>
      </c>
      <c r="L304" s="22" t="s">
        <v>10</v>
      </c>
      <c r="M304" s="19" t="e">
        <v>#N/A</v>
      </c>
      <c r="N304" s="19" t="s">
        <v>55</v>
      </c>
      <c r="O304" s="23">
        <v>0</v>
      </c>
      <c r="P304" s="19"/>
      <c r="Q304" s="19"/>
      <c r="R304" s="19"/>
      <c r="S304" s="23">
        <v>0</v>
      </c>
      <c r="T304" s="23">
        <v>0</v>
      </c>
      <c r="U304" s="19"/>
      <c r="V304" s="20"/>
      <c r="W304" s="19"/>
      <c r="X304" s="23">
        <v>0</v>
      </c>
      <c r="Y304" s="23">
        <v>0</v>
      </c>
      <c r="Z304" s="23">
        <v>0</v>
      </c>
      <c r="AA304" s="19"/>
      <c r="AB304" s="20"/>
      <c r="AC304" s="19"/>
      <c r="AD304" s="23">
        <v>0</v>
      </c>
      <c r="AE304" s="19" t="s">
        <v>56</v>
      </c>
      <c r="AF304" s="20">
        <v>45545</v>
      </c>
      <c r="AG304" s="20">
        <v>45566</v>
      </c>
      <c r="AH304" s="20"/>
      <c r="AI304" s="23">
        <v>75755</v>
      </c>
      <c r="AJ304" s="23">
        <v>71255</v>
      </c>
      <c r="AK304" s="23">
        <v>75755</v>
      </c>
      <c r="AL304" s="23">
        <v>4500</v>
      </c>
      <c r="AM304" s="23">
        <v>75755</v>
      </c>
      <c r="AN304" s="23">
        <v>0</v>
      </c>
      <c r="AO304" s="23">
        <v>0</v>
      </c>
      <c r="AP304" s="23">
        <v>0</v>
      </c>
      <c r="AQ304" s="23">
        <v>0</v>
      </c>
      <c r="AR304" s="23">
        <v>0</v>
      </c>
      <c r="AS304" s="23">
        <v>0</v>
      </c>
      <c r="AT304" s="19"/>
      <c r="AU304" s="23">
        <v>0</v>
      </c>
      <c r="AV304" s="19"/>
      <c r="AW304" s="19"/>
      <c r="AX304" s="19"/>
      <c r="AY304" s="23">
        <v>71255</v>
      </c>
    </row>
    <row r="305" spans="1:51" hidden="1" x14ac:dyDescent="0.2">
      <c r="A305" s="19">
        <v>800212422</v>
      </c>
      <c r="B305" s="19" t="s">
        <v>15</v>
      </c>
      <c r="C305" s="19" t="s">
        <v>16</v>
      </c>
      <c r="D305" s="19">
        <v>1315029</v>
      </c>
      <c r="E305" s="19" t="s">
        <v>479</v>
      </c>
      <c r="F305" s="19" t="s">
        <v>480</v>
      </c>
      <c r="G305" s="20">
        <v>45525.614583333336</v>
      </c>
      <c r="H305" s="20">
        <v>45548.634027777778</v>
      </c>
      <c r="I305" s="21">
        <v>155871</v>
      </c>
      <c r="J305" s="21">
        <v>155871</v>
      </c>
      <c r="K305" s="22" t="s">
        <v>13</v>
      </c>
      <c r="L305" s="22" t="s">
        <v>10</v>
      </c>
      <c r="M305" s="19" t="e">
        <v>#N/A</v>
      </c>
      <c r="N305" s="19" t="s">
        <v>55</v>
      </c>
      <c r="O305" s="23">
        <v>0</v>
      </c>
      <c r="P305" s="19"/>
      <c r="Q305" s="19"/>
      <c r="R305" s="19"/>
      <c r="S305" s="23">
        <v>0</v>
      </c>
      <c r="T305" s="23">
        <v>0</v>
      </c>
      <c r="U305" s="19"/>
      <c r="V305" s="20"/>
      <c r="W305" s="19"/>
      <c r="X305" s="23">
        <v>0</v>
      </c>
      <c r="Y305" s="23">
        <v>0</v>
      </c>
      <c r="Z305" s="23">
        <v>0</v>
      </c>
      <c r="AA305" s="19"/>
      <c r="AB305" s="20"/>
      <c r="AC305" s="19"/>
      <c r="AD305" s="23">
        <v>0</v>
      </c>
      <c r="AE305" s="19" t="s">
        <v>56</v>
      </c>
      <c r="AF305" s="20">
        <v>45526</v>
      </c>
      <c r="AG305" s="20">
        <v>45566</v>
      </c>
      <c r="AH305" s="20"/>
      <c r="AI305" s="23">
        <v>170321</v>
      </c>
      <c r="AJ305" s="23">
        <v>155871</v>
      </c>
      <c r="AK305" s="23">
        <v>170321</v>
      </c>
      <c r="AL305" s="23">
        <v>14450</v>
      </c>
      <c r="AM305" s="23">
        <v>125500</v>
      </c>
      <c r="AN305" s="23">
        <v>0</v>
      </c>
      <c r="AO305" s="23">
        <v>0</v>
      </c>
      <c r="AP305" s="23">
        <v>0</v>
      </c>
      <c r="AQ305" s="23">
        <v>0</v>
      </c>
      <c r="AR305" s="23">
        <v>0</v>
      </c>
      <c r="AS305" s="23">
        <v>0</v>
      </c>
      <c r="AT305" s="19"/>
      <c r="AU305" s="23">
        <v>0</v>
      </c>
      <c r="AV305" s="19"/>
      <c r="AW305" s="19"/>
      <c r="AX305" s="19"/>
      <c r="AY305" s="23">
        <v>155871</v>
      </c>
    </row>
    <row r="306" spans="1:51" hidden="1" x14ac:dyDescent="0.2">
      <c r="A306" s="19">
        <v>800212422</v>
      </c>
      <c r="B306" s="19" t="s">
        <v>15</v>
      </c>
      <c r="C306" s="19" t="s">
        <v>16</v>
      </c>
      <c r="D306" s="19">
        <v>1302792</v>
      </c>
      <c r="E306" s="19" t="s">
        <v>481</v>
      </c>
      <c r="F306" s="19" t="s">
        <v>482</v>
      </c>
      <c r="G306" s="20">
        <v>45488.404166666667</v>
      </c>
      <c r="H306" s="20">
        <v>45498.652777777781</v>
      </c>
      <c r="I306" s="21">
        <v>156519</v>
      </c>
      <c r="J306" s="21">
        <v>156519</v>
      </c>
      <c r="K306" s="22" t="s">
        <v>13</v>
      </c>
      <c r="L306" s="22" t="s">
        <v>10</v>
      </c>
      <c r="M306" s="19" t="e">
        <v>#N/A</v>
      </c>
      <c r="N306" s="19" t="s">
        <v>55</v>
      </c>
      <c r="O306" s="23">
        <v>0</v>
      </c>
      <c r="P306" s="19"/>
      <c r="Q306" s="19"/>
      <c r="R306" s="19"/>
      <c r="S306" s="23">
        <v>0</v>
      </c>
      <c r="T306" s="23">
        <v>0</v>
      </c>
      <c r="U306" s="19"/>
      <c r="V306" s="20"/>
      <c r="W306" s="19"/>
      <c r="X306" s="23">
        <v>0</v>
      </c>
      <c r="Y306" s="23">
        <v>0</v>
      </c>
      <c r="Z306" s="23">
        <v>0</v>
      </c>
      <c r="AA306" s="19"/>
      <c r="AB306" s="20"/>
      <c r="AC306" s="19"/>
      <c r="AD306" s="23">
        <v>0</v>
      </c>
      <c r="AE306" s="19" t="s">
        <v>56</v>
      </c>
      <c r="AF306" s="20">
        <v>45488</v>
      </c>
      <c r="AG306" s="20">
        <v>45537</v>
      </c>
      <c r="AH306" s="20"/>
      <c r="AI306" s="23">
        <v>156519</v>
      </c>
      <c r="AJ306" s="23">
        <v>156519</v>
      </c>
      <c r="AK306" s="23">
        <v>156519</v>
      </c>
      <c r="AL306" s="23">
        <v>0</v>
      </c>
      <c r="AM306" s="23">
        <v>156519</v>
      </c>
      <c r="AN306" s="23">
        <v>0</v>
      </c>
      <c r="AO306" s="23">
        <v>0</v>
      </c>
      <c r="AP306" s="23">
        <v>0</v>
      </c>
      <c r="AQ306" s="23">
        <v>0</v>
      </c>
      <c r="AR306" s="23">
        <v>0</v>
      </c>
      <c r="AS306" s="23">
        <v>0</v>
      </c>
      <c r="AT306" s="19"/>
      <c r="AU306" s="23">
        <v>0</v>
      </c>
      <c r="AV306" s="19"/>
      <c r="AW306" s="19"/>
      <c r="AX306" s="19"/>
      <c r="AY306" s="23">
        <v>156519</v>
      </c>
    </row>
    <row r="307" spans="1:51" hidden="1" x14ac:dyDescent="0.2">
      <c r="A307" s="19">
        <v>800212422</v>
      </c>
      <c r="B307" s="19" t="s">
        <v>15</v>
      </c>
      <c r="C307" s="19" t="s">
        <v>16</v>
      </c>
      <c r="D307" s="19">
        <v>1229696</v>
      </c>
      <c r="E307" s="19" t="s">
        <v>508</v>
      </c>
      <c r="F307" s="19" t="s">
        <v>509</v>
      </c>
      <c r="G307" s="20">
        <v>45468.265972222223</v>
      </c>
      <c r="H307" s="20">
        <v>45527.474305555559</v>
      </c>
      <c r="I307" s="21">
        <v>199846</v>
      </c>
      <c r="J307" s="21">
        <v>199846</v>
      </c>
      <c r="K307" s="22" t="s">
        <v>13</v>
      </c>
      <c r="L307" s="22" t="s">
        <v>10</v>
      </c>
      <c r="M307" s="19" t="s">
        <v>95</v>
      </c>
      <c r="N307" s="19" t="s">
        <v>55</v>
      </c>
      <c r="O307" s="23">
        <v>0</v>
      </c>
      <c r="P307" s="19"/>
      <c r="Q307" s="19"/>
      <c r="R307" s="19"/>
      <c r="S307" s="23">
        <v>0</v>
      </c>
      <c r="T307" s="23">
        <v>0</v>
      </c>
      <c r="U307" s="19"/>
      <c r="V307" s="20"/>
      <c r="W307" s="19"/>
      <c r="X307" s="23">
        <v>0</v>
      </c>
      <c r="Y307" s="23">
        <v>0</v>
      </c>
      <c r="Z307" s="23">
        <v>0</v>
      </c>
      <c r="AA307" s="19"/>
      <c r="AB307" s="20"/>
      <c r="AC307" s="19"/>
      <c r="AD307" s="23">
        <v>0</v>
      </c>
      <c r="AE307" s="19" t="s">
        <v>56</v>
      </c>
      <c r="AF307" s="20">
        <v>45468</v>
      </c>
      <c r="AG307" s="20">
        <v>45537</v>
      </c>
      <c r="AH307" s="20"/>
      <c r="AI307" s="23">
        <v>199846</v>
      </c>
      <c r="AJ307" s="23">
        <v>199846</v>
      </c>
      <c r="AK307" s="23">
        <v>199846</v>
      </c>
      <c r="AL307" s="23">
        <v>0</v>
      </c>
      <c r="AM307" s="23">
        <v>199846</v>
      </c>
      <c r="AN307" s="23">
        <v>3997</v>
      </c>
      <c r="AO307" s="23">
        <v>0</v>
      </c>
      <c r="AP307" s="23">
        <v>0</v>
      </c>
      <c r="AQ307" s="23">
        <v>0</v>
      </c>
      <c r="AR307" s="23">
        <v>0</v>
      </c>
      <c r="AS307" s="23">
        <v>0</v>
      </c>
      <c r="AT307" s="19"/>
      <c r="AU307" s="23">
        <v>0</v>
      </c>
      <c r="AV307" s="19"/>
      <c r="AW307" s="19"/>
      <c r="AX307" s="19"/>
      <c r="AY307" s="23">
        <v>199846</v>
      </c>
    </row>
    <row r="308" spans="1:51" hidden="1" x14ac:dyDescent="0.2">
      <c r="A308" s="19">
        <v>800212422</v>
      </c>
      <c r="B308" s="19" t="s">
        <v>15</v>
      </c>
      <c r="C308" s="19" t="s">
        <v>16</v>
      </c>
      <c r="D308" s="19">
        <v>1214227</v>
      </c>
      <c r="E308" s="19" t="s">
        <v>516</v>
      </c>
      <c r="F308" s="19" t="s">
        <v>517</v>
      </c>
      <c r="G308" s="20">
        <v>45421.259722222225</v>
      </c>
      <c r="H308" s="20">
        <v>45426.396527777775</v>
      </c>
      <c r="I308" s="21">
        <v>222300</v>
      </c>
      <c r="J308" s="21">
        <v>222300</v>
      </c>
      <c r="K308" s="22" t="s">
        <v>13</v>
      </c>
      <c r="L308" s="22" t="s">
        <v>10</v>
      </c>
      <c r="M308" s="19" t="s">
        <v>55</v>
      </c>
      <c r="N308" s="19" t="s">
        <v>55</v>
      </c>
      <c r="O308" s="23">
        <v>217764</v>
      </c>
      <c r="P308" s="19">
        <v>1222465191</v>
      </c>
      <c r="Q308" s="19"/>
      <c r="R308" s="19"/>
      <c r="S308" s="23">
        <v>0</v>
      </c>
      <c r="T308" s="23">
        <v>0</v>
      </c>
      <c r="U308" s="19"/>
      <c r="V308" s="20"/>
      <c r="W308" s="19"/>
      <c r="X308" s="23">
        <v>0</v>
      </c>
      <c r="Y308" s="23">
        <v>0</v>
      </c>
      <c r="Z308" s="23">
        <v>0</v>
      </c>
      <c r="AA308" s="19"/>
      <c r="AB308" s="20"/>
      <c r="AC308" s="19"/>
      <c r="AD308" s="23">
        <v>0</v>
      </c>
      <c r="AE308" s="19" t="s">
        <v>56</v>
      </c>
      <c r="AF308" s="20">
        <v>45421</v>
      </c>
      <c r="AG308" s="20">
        <v>45426</v>
      </c>
      <c r="AH308" s="20"/>
      <c r="AI308" s="23">
        <v>226800</v>
      </c>
      <c r="AJ308" s="23">
        <v>222300</v>
      </c>
      <c r="AK308" s="23">
        <v>226800</v>
      </c>
      <c r="AL308" s="23">
        <v>4500</v>
      </c>
      <c r="AM308" s="23">
        <v>226800</v>
      </c>
      <c r="AN308" s="23">
        <v>4536</v>
      </c>
      <c r="AO308" s="23">
        <v>0</v>
      </c>
      <c r="AP308" s="23">
        <v>0</v>
      </c>
      <c r="AQ308" s="23">
        <v>0</v>
      </c>
      <c r="AR308" s="23">
        <v>0</v>
      </c>
      <c r="AS308" s="23">
        <v>0</v>
      </c>
      <c r="AT308" s="19"/>
      <c r="AU308" s="23">
        <v>0</v>
      </c>
      <c r="AV308" s="19"/>
      <c r="AW308" s="19"/>
      <c r="AX308" s="19"/>
      <c r="AY308" s="23">
        <v>222300</v>
      </c>
    </row>
    <row r="309" spans="1:51" hidden="1" x14ac:dyDescent="0.2">
      <c r="A309" s="19">
        <v>800212422</v>
      </c>
      <c r="B309" s="19" t="s">
        <v>15</v>
      </c>
      <c r="C309" s="19" t="s">
        <v>16</v>
      </c>
      <c r="D309" s="19">
        <v>1215645</v>
      </c>
      <c r="E309" s="19" t="s">
        <v>518</v>
      </c>
      <c r="F309" s="19" t="s">
        <v>519</v>
      </c>
      <c r="G309" s="20">
        <v>45427.261111111111</v>
      </c>
      <c r="H309" s="20">
        <v>45427.390972222223</v>
      </c>
      <c r="I309" s="21">
        <v>222300</v>
      </c>
      <c r="J309" s="21">
        <v>222300</v>
      </c>
      <c r="K309" s="22" t="s">
        <v>13</v>
      </c>
      <c r="L309" s="22" t="s">
        <v>10</v>
      </c>
      <c r="M309" s="19" t="s">
        <v>55</v>
      </c>
      <c r="N309" s="19" t="s">
        <v>55</v>
      </c>
      <c r="O309" s="23">
        <v>217764</v>
      </c>
      <c r="P309" s="19">
        <v>1222465194</v>
      </c>
      <c r="Q309" s="19"/>
      <c r="R309" s="19"/>
      <c r="S309" s="23">
        <v>0</v>
      </c>
      <c r="T309" s="23">
        <v>0</v>
      </c>
      <c r="U309" s="19"/>
      <c r="V309" s="20"/>
      <c r="W309" s="19"/>
      <c r="X309" s="23">
        <v>0</v>
      </c>
      <c r="Y309" s="23">
        <v>0</v>
      </c>
      <c r="Z309" s="23">
        <v>0</v>
      </c>
      <c r="AA309" s="19"/>
      <c r="AB309" s="20"/>
      <c r="AC309" s="19"/>
      <c r="AD309" s="23">
        <v>0</v>
      </c>
      <c r="AE309" s="19" t="s">
        <v>56</v>
      </c>
      <c r="AF309" s="20">
        <v>45427</v>
      </c>
      <c r="AG309" s="20">
        <v>45427</v>
      </c>
      <c r="AH309" s="20"/>
      <c r="AI309" s="23">
        <v>226800</v>
      </c>
      <c r="AJ309" s="23">
        <v>222300</v>
      </c>
      <c r="AK309" s="23">
        <v>226800</v>
      </c>
      <c r="AL309" s="23">
        <v>4500</v>
      </c>
      <c r="AM309" s="23">
        <v>226800</v>
      </c>
      <c r="AN309" s="23">
        <v>4536</v>
      </c>
      <c r="AO309" s="23">
        <v>0</v>
      </c>
      <c r="AP309" s="23">
        <v>0</v>
      </c>
      <c r="AQ309" s="23">
        <v>0</v>
      </c>
      <c r="AR309" s="23">
        <v>0</v>
      </c>
      <c r="AS309" s="23">
        <v>0</v>
      </c>
      <c r="AT309" s="19"/>
      <c r="AU309" s="23">
        <v>0</v>
      </c>
      <c r="AV309" s="19"/>
      <c r="AW309" s="19"/>
      <c r="AX309" s="19"/>
      <c r="AY309" s="23">
        <v>222300</v>
      </c>
    </row>
    <row r="310" spans="1:51" hidden="1" x14ac:dyDescent="0.2">
      <c r="A310" s="19">
        <v>800212422</v>
      </c>
      <c r="B310" s="19" t="s">
        <v>15</v>
      </c>
      <c r="C310" s="19" t="s">
        <v>16</v>
      </c>
      <c r="D310" s="19">
        <v>1215661</v>
      </c>
      <c r="E310" s="19" t="s">
        <v>520</v>
      </c>
      <c r="F310" s="19" t="s">
        <v>521</v>
      </c>
      <c r="G310" s="20">
        <v>45427.290277777778</v>
      </c>
      <c r="H310" s="20">
        <v>45427.390972222223</v>
      </c>
      <c r="I310" s="21">
        <v>222300</v>
      </c>
      <c r="J310" s="21">
        <v>222300</v>
      </c>
      <c r="K310" s="22" t="s">
        <v>13</v>
      </c>
      <c r="L310" s="22" t="s">
        <v>10</v>
      </c>
      <c r="M310" s="19" t="s">
        <v>55</v>
      </c>
      <c r="N310" s="19" t="s">
        <v>55</v>
      </c>
      <c r="O310" s="23">
        <v>217764</v>
      </c>
      <c r="P310" s="19">
        <v>1222465192</v>
      </c>
      <c r="Q310" s="19"/>
      <c r="R310" s="19"/>
      <c r="S310" s="23">
        <v>0</v>
      </c>
      <c r="T310" s="23">
        <v>0</v>
      </c>
      <c r="U310" s="19"/>
      <c r="V310" s="20"/>
      <c r="W310" s="19"/>
      <c r="X310" s="23">
        <v>0</v>
      </c>
      <c r="Y310" s="23">
        <v>0</v>
      </c>
      <c r="Z310" s="23">
        <v>0</v>
      </c>
      <c r="AA310" s="19"/>
      <c r="AB310" s="20"/>
      <c r="AC310" s="19"/>
      <c r="AD310" s="23">
        <v>0</v>
      </c>
      <c r="AE310" s="19" t="s">
        <v>56</v>
      </c>
      <c r="AF310" s="20">
        <v>45427</v>
      </c>
      <c r="AG310" s="20">
        <v>45427</v>
      </c>
      <c r="AH310" s="20"/>
      <c r="AI310" s="23">
        <v>226800</v>
      </c>
      <c r="AJ310" s="23">
        <v>222300</v>
      </c>
      <c r="AK310" s="23">
        <v>226800</v>
      </c>
      <c r="AL310" s="23">
        <v>4500</v>
      </c>
      <c r="AM310" s="23">
        <v>226800</v>
      </c>
      <c r="AN310" s="23">
        <v>4536</v>
      </c>
      <c r="AO310" s="23">
        <v>0</v>
      </c>
      <c r="AP310" s="23">
        <v>0</v>
      </c>
      <c r="AQ310" s="23">
        <v>0</v>
      </c>
      <c r="AR310" s="23">
        <v>0</v>
      </c>
      <c r="AS310" s="23">
        <v>0</v>
      </c>
      <c r="AT310" s="19"/>
      <c r="AU310" s="23">
        <v>0</v>
      </c>
      <c r="AV310" s="19"/>
      <c r="AW310" s="19"/>
      <c r="AX310" s="19"/>
      <c r="AY310" s="23">
        <v>222300</v>
      </c>
    </row>
    <row r="311" spans="1:51" hidden="1" x14ac:dyDescent="0.2">
      <c r="A311" s="19">
        <v>800212422</v>
      </c>
      <c r="B311" s="19" t="s">
        <v>15</v>
      </c>
      <c r="C311" s="19" t="s">
        <v>16</v>
      </c>
      <c r="D311" s="19">
        <v>1216586</v>
      </c>
      <c r="E311" s="19" t="s">
        <v>522</v>
      </c>
      <c r="F311" s="19" t="s">
        <v>523</v>
      </c>
      <c r="G311" s="20">
        <v>45429.280555555553</v>
      </c>
      <c r="H311" s="20">
        <v>45432.488194444442</v>
      </c>
      <c r="I311" s="21">
        <v>222300</v>
      </c>
      <c r="J311" s="21">
        <v>222300</v>
      </c>
      <c r="K311" s="22" t="s">
        <v>13</v>
      </c>
      <c r="L311" s="22" t="s">
        <v>10</v>
      </c>
      <c r="M311" s="19" t="s">
        <v>55</v>
      </c>
      <c r="N311" s="19" t="s">
        <v>55</v>
      </c>
      <c r="O311" s="23">
        <v>217764</v>
      </c>
      <c r="P311" s="19">
        <v>1222475462</v>
      </c>
      <c r="Q311" s="19"/>
      <c r="R311" s="19"/>
      <c r="S311" s="23">
        <v>0</v>
      </c>
      <c r="T311" s="23">
        <v>0</v>
      </c>
      <c r="U311" s="19"/>
      <c r="V311" s="20"/>
      <c r="W311" s="19"/>
      <c r="X311" s="23">
        <v>0</v>
      </c>
      <c r="Y311" s="23">
        <v>0</v>
      </c>
      <c r="Z311" s="23">
        <v>0</v>
      </c>
      <c r="AA311" s="19"/>
      <c r="AB311" s="20"/>
      <c r="AC311" s="19"/>
      <c r="AD311" s="23">
        <v>0</v>
      </c>
      <c r="AE311" s="19" t="s">
        <v>56</v>
      </c>
      <c r="AF311" s="20">
        <v>45429</v>
      </c>
      <c r="AG311" s="20">
        <v>45447</v>
      </c>
      <c r="AH311" s="20"/>
      <c r="AI311" s="23">
        <v>226800</v>
      </c>
      <c r="AJ311" s="23">
        <v>222300</v>
      </c>
      <c r="AK311" s="23">
        <v>226800</v>
      </c>
      <c r="AL311" s="23">
        <v>4500</v>
      </c>
      <c r="AM311" s="23">
        <v>226800</v>
      </c>
      <c r="AN311" s="23">
        <v>4536</v>
      </c>
      <c r="AO311" s="23">
        <v>0</v>
      </c>
      <c r="AP311" s="23">
        <v>0</v>
      </c>
      <c r="AQ311" s="23">
        <v>0</v>
      </c>
      <c r="AR311" s="23">
        <v>0</v>
      </c>
      <c r="AS311" s="23">
        <v>0</v>
      </c>
      <c r="AT311" s="19"/>
      <c r="AU311" s="23">
        <v>0</v>
      </c>
      <c r="AV311" s="19"/>
      <c r="AW311" s="19"/>
      <c r="AX311" s="19"/>
      <c r="AY311" s="23">
        <v>222300</v>
      </c>
    </row>
    <row r="312" spans="1:51" hidden="1" x14ac:dyDescent="0.2">
      <c r="A312" s="19">
        <v>800212422</v>
      </c>
      <c r="B312" s="19" t="s">
        <v>15</v>
      </c>
      <c r="C312" s="19" t="s">
        <v>16</v>
      </c>
      <c r="D312" s="19">
        <v>1219253</v>
      </c>
      <c r="E312" s="19" t="s">
        <v>524</v>
      </c>
      <c r="F312" s="19" t="s">
        <v>525</v>
      </c>
      <c r="G312" s="20">
        <v>45437.382638888892</v>
      </c>
      <c r="H312" s="20">
        <v>45442.386111111111</v>
      </c>
      <c r="I312" s="21">
        <v>222300</v>
      </c>
      <c r="J312" s="21">
        <v>222300</v>
      </c>
      <c r="K312" s="22" t="s">
        <v>13</v>
      </c>
      <c r="L312" s="22" t="s">
        <v>10</v>
      </c>
      <c r="M312" s="19" t="s">
        <v>55</v>
      </c>
      <c r="N312" s="19" t="s">
        <v>55</v>
      </c>
      <c r="O312" s="23">
        <v>217764</v>
      </c>
      <c r="P312" s="19">
        <v>1222475460</v>
      </c>
      <c r="Q312" s="19"/>
      <c r="R312" s="19"/>
      <c r="S312" s="23">
        <v>0</v>
      </c>
      <c r="T312" s="23">
        <v>0</v>
      </c>
      <c r="U312" s="19"/>
      <c r="V312" s="20"/>
      <c r="W312" s="19"/>
      <c r="X312" s="23">
        <v>0</v>
      </c>
      <c r="Y312" s="23">
        <v>0</v>
      </c>
      <c r="Z312" s="23">
        <v>0</v>
      </c>
      <c r="AA312" s="19"/>
      <c r="AB312" s="20"/>
      <c r="AC312" s="19"/>
      <c r="AD312" s="23">
        <v>0</v>
      </c>
      <c r="AE312" s="19" t="s">
        <v>56</v>
      </c>
      <c r="AF312" s="20">
        <v>45439</v>
      </c>
      <c r="AG312" s="20">
        <v>45447</v>
      </c>
      <c r="AH312" s="20"/>
      <c r="AI312" s="23">
        <v>226800</v>
      </c>
      <c r="AJ312" s="23">
        <v>222300</v>
      </c>
      <c r="AK312" s="23">
        <v>226800</v>
      </c>
      <c r="AL312" s="23">
        <v>4500</v>
      </c>
      <c r="AM312" s="23">
        <v>226800</v>
      </c>
      <c r="AN312" s="23">
        <v>4536</v>
      </c>
      <c r="AO312" s="23">
        <v>0</v>
      </c>
      <c r="AP312" s="23">
        <v>0</v>
      </c>
      <c r="AQ312" s="23">
        <v>0</v>
      </c>
      <c r="AR312" s="23">
        <v>0</v>
      </c>
      <c r="AS312" s="23">
        <v>0</v>
      </c>
      <c r="AT312" s="19"/>
      <c r="AU312" s="23">
        <v>0</v>
      </c>
      <c r="AV312" s="19"/>
      <c r="AW312" s="19"/>
      <c r="AX312" s="19"/>
      <c r="AY312" s="23">
        <v>222300</v>
      </c>
    </row>
    <row r="313" spans="1:51" hidden="1" x14ac:dyDescent="0.2">
      <c r="A313" s="19">
        <v>800212422</v>
      </c>
      <c r="B313" s="19" t="s">
        <v>15</v>
      </c>
      <c r="C313" s="19" t="s">
        <v>16</v>
      </c>
      <c r="D313" s="19">
        <v>1224466</v>
      </c>
      <c r="E313" s="19" t="s">
        <v>526</v>
      </c>
      <c r="F313" s="19" t="s">
        <v>527</v>
      </c>
      <c r="G313" s="20">
        <v>45451.439583333333</v>
      </c>
      <c r="H313" s="20">
        <v>45460.462500000001</v>
      </c>
      <c r="I313" s="21">
        <v>222300</v>
      </c>
      <c r="J313" s="21">
        <v>222300</v>
      </c>
      <c r="K313" s="22" t="s">
        <v>13</v>
      </c>
      <c r="L313" s="22" t="s">
        <v>10</v>
      </c>
      <c r="M313" s="19" t="s">
        <v>55</v>
      </c>
      <c r="N313" s="19" t="s">
        <v>55</v>
      </c>
      <c r="O313" s="23">
        <v>217764</v>
      </c>
      <c r="P313" s="19">
        <v>1222504773</v>
      </c>
      <c r="Q313" s="19"/>
      <c r="R313" s="19"/>
      <c r="S313" s="23">
        <v>0</v>
      </c>
      <c r="T313" s="23">
        <v>0</v>
      </c>
      <c r="U313" s="19"/>
      <c r="V313" s="20"/>
      <c r="W313" s="19"/>
      <c r="X313" s="23">
        <v>0</v>
      </c>
      <c r="Y313" s="23">
        <v>0</v>
      </c>
      <c r="Z313" s="23">
        <v>0</v>
      </c>
      <c r="AA313" s="19"/>
      <c r="AB313" s="20"/>
      <c r="AC313" s="19"/>
      <c r="AD313" s="23">
        <v>0</v>
      </c>
      <c r="AE313" s="19" t="s">
        <v>56</v>
      </c>
      <c r="AF313" s="20">
        <v>45453</v>
      </c>
      <c r="AG313" s="20">
        <v>45475</v>
      </c>
      <c r="AH313" s="20"/>
      <c r="AI313" s="23">
        <v>226800</v>
      </c>
      <c r="AJ313" s="23">
        <v>222300</v>
      </c>
      <c r="AK313" s="23">
        <v>226800</v>
      </c>
      <c r="AL313" s="23">
        <v>4500</v>
      </c>
      <c r="AM313" s="23">
        <v>226800</v>
      </c>
      <c r="AN313" s="23">
        <v>4536</v>
      </c>
      <c r="AO313" s="23">
        <v>0</v>
      </c>
      <c r="AP313" s="23">
        <v>0</v>
      </c>
      <c r="AQ313" s="23">
        <v>0</v>
      </c>
      <c r="AR313" s="23">
        <v>0</v>
      </c>
      <c r="AS313" s="23">
        <v>0</v>
      </c>
      <c r="AT313" s="19"/>
      <c r="AU313" s="23">
        <v>0</v>
      </c>
      <c r="AV313" s="19"/>
      <c r="AW313" s="19"/>
      <c r="AX313" s="19"/>
      <c r="AY313" s="23">
        <v>222300</v>
      </c>
    </row>
    <row r="314" spans="1:51" hidden="1" x14ac:dyDescent="0.2">
      <c r="A314" s="19">
        <v>800212422</v>
      </c>
      <c r="B314" s="19" t="s">
        <v>15</v>
      </c>
      <c r="C314" s="19" t="s">
        <v>16</v>
      </c>
      <c r="D314" s="19">
        <v>1226803</v>
      </c>
      <c r="E314" s="19" t="s">
        <v>528</v>
      </c>
      <c r="F314" s="19" t="s">
        <v>529</v>
      </c>
      <c r="G314" s="20">
        <v>45460.338888888888</v>
      </c>
      <c r="H314" s="20">
        <v>45477.636805555558</v>
      </c>
      <c r="I314" s="21">
        <v>222300</v>
      </c>
      <c r="J314" s="21">
        <v>222300</v>
      </c>
      <c r="K314" s="22" t="s">
        <v>13</v>
      </c>
      <c r="L314" s="22" t="s">
        <v>10</v>
      </c>
      <c r="M314" s="19" t="s">
        <v>55</v>
      </c>
      <c r="N314" s="19" t="s">
        <v>55</v>
      </c>
      <c r="O314" s="23">
        <v>217764</v>
      </c>
      <c r="P314" s="19">
        <v>1222504772</v>
      </c>
      <c r="Q314" s="19"/>
      <c r="R314" s="19"/>
      <c r="S314" s="23">
        <v>0</v>
      </c>
      <c r="T314" s="23">
        <v>0</v>
      </c>
      <c r="U314" s="19"/>
      <c r="V314" s="20"/>
      <c r="W314" s="19"/>
      <c r="X314" s="23">
        <v>0</v>
      </c>
      <c r="Y314" s="23">
        <v>0</v>
      </c>
      <c r="Z314" s="23">
        <v>0</v>
      </c>
      <c r="AA314" s="19"/>
      <c r="AB314" s="20"/>
      <c r="AC314" s="19"/>
      <c r="AD314" s="23">
        <v>0</v>
      </c>
      <c r="AE314" s="19" t="s">
        <v>56</v>
      </c>
      <c r="AF314" s="20">
        <v>45460</v>
      </c>
      <c r="AG314" s="20">
        <v>45481</v>
      </c>
      <c r="AH314" s="20"/>
      <c r="AI314" s="23">
        <v>226800</v>
      </c>
      <c r="AJ314" s="23">
        <v>222300</v>
      </c>
      <c r="AK314" s="23">
        <v>226800</v>
      </c>
      <c r="AL314" s="23">
        <v>4500</v>
      </c>
      <c r="AM314" s="23">
        <v>226800</v>
      </c>
      <c r="AN314" s="23">
        <v>4536</v>
      </c>
      <c r="AO314" s="23">
        <v>0</v>
      </c>
      <c r="AP314" s="23">
        <v>0</v>
      </c>
      <c r="AQ314" s="23">
        <v>0</v>
      </c>
      <c r="AR314" s="23">
        <v>0</v>
      </c>
      <c r="AS314" s="23">
        <v>0</v>
      </c>
      <c r="AT314" s="19"/>
      <c r="AU314" s="23">
        <v>0</v>
      </c>
      <c r="AV314" s="19"/>
      <c r="AW314" s="19"/>
      <c r="AX314" s="19"/>
      <c r="AY314" s="23">
        <v>222300</v>
      </c>
    </row>
    <row r="315" spans="1:51" hidden="1" x14ac:dyDescent="0.2">
      <c r="A315" s="19">
        <v>800212422</v>
      </c>
      <c r="B315" s="19" t="s">
        <v>15</v>
      </c>
      <c r="C315" s="19" t="s">
        <v>16</v>
      </c>
      <c r="D315" s="19">
        <v>1214275</v>
      </c>
      <c r="E315" s="19" t="s">
        <v>530</v>
      </c>
      <c r="F315" s="19" t="s">
        <v>531</v>
      </c>
      <c r="G315" s="20">
        <v>45421.365277777775</v>
      </c>
      <c r="H315" s="20">
        <v>45426.396527777775</v>
      </c>
      <c r="I315" s="21">
        <v>263461</v>
      </c>
      <c r="J315" s="21">
        <v>263461</v>
      </c>
      <c r="K315" s="22" t="s">
        <v>13</v>
      </c>
      <c r="L315" s="22" t="s">
        <v>10</v>
      </c>
      <c r="M315" s="19" t="s">
        <v>55</v>
      </c>
      <c r="N315" s="19" t="s">
        <v>55</v>
      </c>
      <c r="O315" s="23">
        <v>258192</v>
      </c>
      <c r="P315" s="19">
        <v>1222465458</v>
      </c>
      <c r="Q315" s="19"/>
      <c r="R315" s="19"/>
      <c r="S315" s="23">
        <v>0</v>
      </c>
      <c r="T315" s="23">
        <v>0</v>
      </c>
      <c r="U315" s="19"/>
      <c r="V315" s="20"/>
      <c r="W315" s="19"/>
      <c r="X315" s="23">
        <v>0</v>
      </c>
      <c r="Y315" s="23">
        <v>0</v>
      </c>
      <c r="Z315" s="23">
        <v>0</v>
      </c>
      <c r="AA315" s="19"/>
      <c r="AB315" s="20"/>
      <c r="AC315" s="19"/>
      <c r="AD315" s="23">
        <v>0</v>
      </c>
      <c r="AE315" s="19" t="s">
        <v>56</v>
      </c>
      <c r="AF315" s="20">
        <v>45421</v>
      </c>
      <c r="AG315" s="20">
        <v>45426</v>
      </c>
      <c r="AH315" s="20"/>
      <c r="AI315" s="23">
        <v>263461</v>
      </c>
      <c r="AJ315" s="23">
        <v>263461</v>
      </c>
      <c r="AK315" s="23">
        <v>263461</v>
      </c>
      <c r="AL315" s="23">
        <v>0</v>
      </c>
      <c r="AM315" s="23">
        <v>263461</v>
      </c>
      <c r="AN315" s="23">
        <v>5269</v>
      </c>
      <c r="AO315" s="23">
        <v>0</v>
      </c>
      <c r="AP315" s="23">
        <v>0</v>
      </c>
      <c r="AQ315" s="23">
        <v>0</v>
      </c>
      <c r="AR315" s="23">
        <v>0</v>
      </c>
      <c r="AS315" s="23">
        <v>0</v>
      </c>
      <c r="AT315" s="19"/>
      <c r="AU315" s="23">
        <v>0</v>
      </c>
      <c r="AV315" s="19"/>
      <c r="AW315" s="19"/>
      <c r="AX315" s="19"/>
      <c r="AY315" s="23">
        <v>263461</v>
      </c>
    </row>
    <row r="316" spans="1:51" hidden="1" x14ac:dyDescent="0.2">
      <c r="A316" s="19">
        <v>800212422</v>
      </c>
      <c r="B316" s="19" t="s">
        <v>15</v>
      </c>
      <c r="C316" s="19" t="s">
        <v>16</v>
      </c>
      <c r="D316" s="19">
        <v>1219959</v>
      </c>
      <c r="E316" s="19" t="s">
        <v>532</v>
      </c>
      <c r="F316" s="19" t="s">
        <v>533</v>
      </c>
      <c r="G316" s="20">
        <v>45439.586805555555</v>
      </c>
      <c r="H316" s="20">
        <v>45442.386111111111</v>
      </c>
      <c r="I316" s="21">
        <v>279159</v>
      </c>
      <c r="J316" s="21">
        <v>279159</v>
      </c>
      <c r="K316" s="22" t="s">
        <v>13</v>
      </c>
      <c r="L316" s="22" t="s">
        <v>10</v>
      </c>
      <c r="M316" s="19" t="s">
        <v>488</v>
      </c>
      <c r="N316" s="19" t="s">
        <v>55</v>
      </c>
      <c r="O316" s="23">
        <v>273576</v>
      </c>
      <c r="P316" s="19">
        <v>1222487539</v>
      </c>
      <c r="Q316" s="19"/>
      <c r="R316" s="19"/>
      <c r="S316" s="23">
        <v>0</v>
      </c>
      <c r="T316" s="23">
        <v>0</v>
      </c>
      <c r="U316" s="19"/>
      <c r="V316" s="20"/>
      <c r="W316" s="19"/>
      <c r="X316" s="23">
        <v>0</v>
      </c>
      <c r="Y316" s="23">
        <v>0</v>
      </c>
      <c r="Z316" s="23">
        <v>0</v>
      </c>
      <c r="AA316" s="19"/>
      <c r="AB316" s="20"/>
      <c r="AC316" s="19"/>
      <c r="AD316" s="23">
        <v>0</v>
      </c>
      <c r="AE316" s="19" t="s">
        <v>56</v>
      </c>
      <c r="AF316" s="20">
        <v>45440</v>
      </c>
      <c r="AG316" s="20">
        <v>45447</v>
      </c>
      <c r="AH316" s="20"/>
      <c r="AI316" s="23">
        <v>279159</v>
      </c>
      <c r="AJ316" s="23">
        <v>279159</v>
      </c>
      <c r="AK316" s="23">
        <v>279159</v>
      </c>
      <c r="AL316" s="23">
        <v>0</v>
      </c>
      <c r="AM316" s="23">
        <v>35718</v>
      </c>
      <c r="AN316" s="23">
        <v>5583</v>
      </c>
      <c r="AO316" s="23">
        <v>0</v>
      </c>
      <c r="AP316" s="23">
        <v>0</v>
      </c>
      <c r="AQ316" s="23">
        <v>0</v>
      </c>
      <c r="AR316" s="23">
        <v>0</v>
      </c>
      <c r="AS316" s="23">
        <v>0</v>
      </c>
      <c r="AT316" s="19"/>
      <c r="AU316" s="23">
        <v>0</v>
      </c>
      <c r="AV316" s="19"/>
      <c r="AW316" s="19"/>
      <c r="AX316" s="19"/>
      <c r="AY316" s="23">
        <v>279159</v>
      </c>
    </row>
    <row r="317" spans="1:51" hidden="1" x14ac:dyDescent="0.2">
      <c r="A317" s="19">
        <v>800212422</v>
      </c>
      <c r="B317" s="19" t="s">
        <v>15</v>
      </c>
      <c r="C317" s="19" t="s">
        <v>16</v>
      </c>
      <c r="D317" s="19">
        <v>1215643</v>
      </c>
      <c r="E317" s="19" t="s">
        <v>539</v>
      </c>
      <c r="F317" s="19" t="s">
        <v>540</v>
      </c>
      <c r="G317" s="20">
        <v>45427.259027777778</v>
      </c>
      <c r="H317" s="20">
        <v>45427.390972222223</v>
      </c>
      <c r="I317" s="21">
        <v>311595</v>
      </c>
      <c r="J317" s="21">
        <v>311595</v>
      </c>
      <c r="K317" s="22" t="s">
        <v>13</v>
      </c>
      <c r="L317" s="22" t="s">
        <v>10</v>
      </c>
      <c r="M317" s="19" t="s">
        <v>55</v>
      </c>
      <c r="N317" s="19" t="s">
        <v>55</v>
      </c>
      <c r="O317" s="23">
        <v>305273</v>
      </c>
      <c r="P317" s="19">
        <v>1222465459</v>
      </c>
      <c r="Q317" s="19"/>
      <c r="R317" s="19"/>
      <c r="S317" s="23">
        <v>0</v>
      </c>
      <c r="T317" s="23">
        <v>0</v>
      </c>
      <c r="U317" s="19"/>
      <c r="V317" s="20"/>
      <c r="W317" s="19"/>
      <c r="X317" s="23">
        <v>0</v>
      </c>
      <c r="Y317" s="23">
        <v>0</v>
      </c>
      <c r="Z317" s="23">
        <v>0</v>
      </c>
      <c r="AA317" s="19"/>
      <c r="AB317" s="20"/>
      <c r="AC317" s="19"/>
      <c r="AD317" s="23">
        <v>0</v>
      </c>
      <c r="AE317" s="19" t="s">
        <v>56</v>
      </c>
      <c r="AF317" s="20">
        <v>45427</v>
      </c>
      <c r="AG317" s="20">
        <v>45427</v>
      </c>
      <c r="AH317" s="20"/>
      <c r="AI317" s="23">
        <v>316095</v>
      </c>
      <c r="AJ317" s="23">
        <v>311595</v>
      </c>
      <c r="AK317" s="23">
        <v>316095</v>
      </c>
      <c r="AL317" s="23">
        <v>4500</v>
      </c>
      <c r="AM317" s="23">
        <v>316095</v>
      </c>
      <c r="AN317" s="23">
        <v>6322</v>
      </c>
      <c r="AO317" s="23">
        <v>0</v>
      </c>
      <c r="AP317" s="23">
        <v>0</v>
      </c>
      <c r="AQ317" s="23">
        <v>0</v>
      </c>
      <c r="AR317" s="23">
        <v>0</v>
      </c>
      <c r="AS317" s="23">
        <v>0</v>
      </c>
      <c r="AT317" s="19"/>
      <c r="AU317" s="23">
        <v>0</v>
      </c>
      <c r="AV317" s="19"/>
      <c r="AW317" s="19"/>
      <c r="AX317" s="19"/>
      <c r="AY317" s="23">
        <v>311595</v>
      </c>
    </row>
    <row r="318" spans="1:51" hidden="1" x14ac:dyDescent="0.2">
      <c r="A318" s="19">
        <v>800212422</v>
      </c>
      <c r="B318" s="19" t="s">
        <v>15</v>
      </c>
      <c r="C318" s="19" t="s">
        <v>16</v>
      </c>
      <c r="D318" s="19">
        <v>1226253</v>
      </c>
      <c r="E318" s="19" t="s">
        <v>541</v>
      </c>
      <c r="F318" s="19" t="s">
        <v>542</v>
      </c>
      <c r="G318" s="20">
        <v>45457.39166666667</v>
      </c>
      <c r="H318" s="20">
        <v>45482.6</v>
      </c>
      <c r="I318" s="21">
        <v>311595</v>
      </c>
      <c r="J318" s="21">
        <v>311595</v>
      </c>
      <c r="K318" s="22" t="s">
        <v>13</v>
      </c>
      <c r="L318" s="22" t="s">
        <v>10</v>
      </c>
      <c r="M318" s="19" t="s">
        <v>488</v>
      </c>
      <c r="N318" s="19" t="s">
        <v>55</v>
      </c>
      <c r="O318" s="23">
        <v>305273</v>
      </c>
      <c r="P318" s="19">
        <v>1222505555</v>
      </c>
      <c r="Q318" s="19"/>
      <c r="R318" s="19"/>
      <c r="S318" s="23">
        <v>0</v>
      </c>
      <c r="T318" s="23">
        <v>0</v>
      </c>
      <c r="U318" s="19"/>
      <c r="V318" s="20"/>
      <c r="W318" s="19"/>
      <c r="X318" s="23">
        <v>0</v>
      </c>
      <c r="Y318" s="23">
        <v>0</v>
      </c>
      <c r="Z318" s="23">
        <v>0</v>
      </c>
      <c r="AA318" s="19"/>
      <c r="AB318" s="20"/>
      <c r="AC318" s="19"/>
      <c r="AD318" s="23">
        <v>0</v>
      </c>
      <c r="AE318" s="19" t="s">
        <v>56</v>
      </c>
      <c r="AF318" s="20">
        <v>45457</v>
      </c>
      <c r="AG318" s="20">
        <v>45485</v>
      </c>
      <c r="AH318" s="20"/>
      <c r="AI318" s="23">
        <v>316095</v>
      </c>
      <c r="AJ318" s="23">
        <v>311595</v>
      </c>
      <c r="AK318" s="23">
        <v>316095</v>
      </c>
      <c r="AL318" s="23">
        <v>4500</v>
      </c>
      <c r="AM318" s="23">
        <v>316095</v>
      </c>
      <c r="AN318" s="23">
        <v>6322</v>
      </c>
      <c r="AO318" s="23">
        <v>0</v>
      </c>
      <c r="AP318" s="23">
        <v>0</v>
      </c>
      <c r="AQ318" s="23">
        <v>0</v>
      </c>
      <c r="AR318" s="23">
        <v>0</v>
      </c>
      <c r="AS318" s="23">
        <v>0</v>
      </c>
      <c r="AT318" s="19"/>
      <c r="AU318" s="23">
        <v>0</v>
      </c>
      <c r="AV318" s="19"/>
      <c r="AW318" s="19"/>
      <c r="AX318" s="19"/>
      <c r="AY318" s="23">
        <v>311595</v>
      </c>
    </row>
    <row r="319" spans="1:51" hidden="1" x14ac:dyDescent="0.2">
      <c r="A319" s="19">
        <v>800212422</v>
      </c>
      <c r="B319" s="19" t="s">
        <v>15</v>
      </c>
      <c r="C319" s="19" t="s">
        <v>16</v>
      </c>
      <c r="D319" s="19">
        <v>1309823</v>
      </c>
      <c r="E319" s="19" t="s">
        <v>548</v>
      </c>
      <c r="F319" s="19" t="s">
        <v>549</v>
      </c>
      <c r="G319" s="20">
        <v>45509.44027777778</v>
      </c>
      <c r="H319" s="20">
        <v>45527.474305555559</v>
      </c>
      <c r="I319" s="21">
        <v>343747</v>
      </c>
      <c r="J319" s="21">
        <v>343747</v>
      </c>
      <c r="K319" s="22" t="s">
        <v>13</v>
      </c>
      <c r="L319" s="22" t="s">
        <v>10</v>
      </c>
      <c r="M319" s="19" t="e">
        <v>#N/A</v>
      </c>
      <c r="N319" s="19" t="s">
        <v>55</v>
      </c>
      <c r="O319" s="23">
        <v>0</v>
      </c>
      <c r="P319" s="19"/>
      <c r="Q319" s="19"/>
      <c r="R319" s="19"/>
      <c r="S319" s="23">
        <v>0</v>
      </c>
      <c r="T319" s="23">
        <v>0</v>
      </c>
      <c r="U319" s="19"/>
      <c r="V319" s="20"/>
      <c r="W319" s="19"/>
      <c r="X319" s="23">
        <v>0</v>
      </c>
      <c r="Y319" s="23">
        <v>0</v>
      </c>
      <c r="Z319" s="23">
        <v>0</v>
      </c>
      <c r="AA319" s="19"/>
      <c r="AB319" s="20"/>
      <c r="AC319" s="19"/>
      <c r="AD319" s="23">
        <v>0</v>
      </c>
      <c r="AE319" s="19" t="s">
        <v>56</v>
      </c>
      <c r="AF319" s="20">
        <v>45511</v>
      </c>
      <c r="AG319" s="20">
        <v>45537</v>
      </c>
      <c r="AH319" s="20"/>
      <c r="AI319" s="23">
        <v>343747</v>
      </c>
      <c r="AJ319" s="23">
        <v>343747</v>
      </c>
      <c r="AK319" s="23">
        <v>343747</v>
      </c>
      <c r="AL319" s="23">
        <v>0</v>
      </c>
      <c r="AM319" s="23">
        <v>398436</v>
      </c>
      <c r="AN319" s="23">
        <v>6875</v>
      </c>
      <c r="AO319" s="23">
        <v>0</v>
      </c>
      <c r="AP319" s="23">
        <v>0</v>
      </c>
      <c r="AQ319" s="23">
        <v>0</v>
      </c>
      <c r="AR319" s="23">
        <v>0</v>
      </c>
      <c r="AS319" s="23">
        <v>0</v>
      </c>
      <c r="AT319" s="19"/>
      <c r="AU319" s="23">
        <v>0</v>
      </c>
      <c r="AV319" s="19"/>
      <c r="AW319" s="19"/>
      <c r="AX319" s="19"/>
      <c r="AY319" s="23">
        <v>343747</v>
      </c>
    </row>
    <row r="320" spans="1:51" hidden="1" x14ac:dyDescent="0.2">
      <c r="A320" s="19">
        <v>800212422</v>
      </c>
      <c r="B320" s="19" t="s">
        <v>15</v>
      </c>
      <c r="C320" s="19" t="s">
        <v>16</v>
      </c>
      <c r="D320" s="19">
        <v>1308008</v>
      </c>
      <c r="E320" s="19" t="s">
        <v>553</v>
      </c>
      <c r="F320" s="19" t="s">
        <v>554</v>
      </c>
      <c r="G320" s="20">
        <v>45503.453472222223</v>
      </c>
      <c r="H320" s="20">
        <v>45527.474305555559</v>
      </c>
      <c r="I320" s="21">
        <v>373657</v>
      </c>
      <c r="J320" s="21">
        <v>373657</v>
      </c>
      <c r="K320" s="22" t="s">
        <v>13</v>
      </c>
      <c r="L320" s="22" t="s">
        <v>10</v>
      </c>
      <c r="M320" s="19" t="e">
        <v>#N/A</v>
      </c>
      <c r="N320" s="19" t="s">
        <v>55</v>
      </c>
      <c r="O320" s="23">
        <v>366184</v>
      </c>
      <c r="P320" s="19">
        <v>1222513347</v>
      </c>
      <c r="Q320" s="19"/>
      <c r="R320" s="19"/>
      <c r="S320" s="23">
        <v>0</v>
      </c>
      <c r="T320" s="23">
        <v>0</v>
      </c>
      <c r="U320" s="19"/>
      <c r="V320" s="20"/>
      <c r="W320" s="19"/>
      <c r="X320" s="23">
        <v>0</v>
      </c>
      <c r="Y320" s="23">
        <v>0</v>
      </c>
      <c r="Z320" s="23">
        <v>0</v>
      </c>
      <c r="AA320" s="19"/>
      <c r="AB320" s="20"/>
      <c r="AC320" s="19"/>
      <c r="AD320" s="23">
        <v>0</v>
      </c>
      <c r="AE320" s="19" t="s">
        <v>56</v>
      </c>
      <c r="AF320" s="20">
        <v>45503</v>
      </c>
      <c r="AG320" s="20">
        <v>45537</v>
      </c>
      <c r="AH320" s="20"/>
      <c r="AI320" s="23">
        <v>373657</v>
      </c>
      <c r="AJ320" s="23">
        <v>373657</v>
      </c>
      <c r="AK320" s="23">
        <v>373657</v>
      </c>
      <c r="AL320" s="23">
        <v>0</v>
      </c>
      <c r="AM320" s="23">
        <v>398436</v>
      </c>
      <c r="AN320" s="23">
        <v>7473</v>
      </c>
      <c r="AO320" s="23">
        <v>0</v>
      </c>
      <c r="AP320" s="23">
        <v>0</v>
      </c>
      <c r="AQ320" s="23">
        <v>0</v>
      </c>
      <c r="AR320" s="23">
        <v>0</v>
      </c>
      <c r="AS320" s="23">
        <v>0</v>
      </c>
      <c r="AT320" s="19"/>
      <c r="AU320" s="23">
        <v>0</v>
      </c>
      <c r="AV320" s="19"/>
      <c r="AW320" s="19"/>
      <c r="AX320" s="19"/>
      <c r="AY320" s="23">
        <v>373657</v>
      </c>
    </row>
    <row r="321" spans="1:51" hidden="1" x14ac:dyDescent="0.2">
      <c r="A321" s="19">
        <v>800212422</v>
      </c>
      <c r="B321" s="19" t="s">
        <v>15</v>
      </c>
      <c r="C321" s="19" t="s">
        <v>16</v>
      </c>
      <c r="D321" s="19">
        <v>1229255</v>
      </c>
      <c r="E321" s="19" t="s">
        <v>567</v>
      </c>
      <c r="F321" s="19" t="s">
        <v>568</v>
      </c>
      <c r="G321" s="20">
        <v>45467.397222222222</v>
      </c>
      <c r="H321" s="20">
        <v>45477.636805555558</v>
      </c>
      <c r="I321" s="21">
        <v>455373</v>
      </c>
      <c r="J321" s="21">
        <v>450873</v>
      </c>
      <c r="K321" s="22" t="s">
        <v>13</v>
      </c>
      <c r="L321" s="22" t="s">
        <v>10</v>
      </c>
      <c r="M321" s="19" t="s">
        <v>55</v>
      </c>
      <c r="N321" s="19" t="s">
        <v>55</v>
      </c>
      <c r="O321" s="23">
        <v>441766</v>
      </c>
      <c r="P321" s="19">
        <v>1222504818</v>
      </c>
      <c r="Q321" s="19"/>
      <c r="R321" s="19"/>
      <c r="S321" s="23">
        <v>0</v>
      </c>
      <c r="T321" s="23">
        <v>0</v>
      </c>
      <c r="U321" s="19"/>
      <c r="V321" s="20"/>
      <c r="W321" s="19"/>
      <c r="X321" s="23">
        <v>0</v>
      </c>
      <c r="Y321" s="23">
        <v>0</v>
      </c>
      <c r="Z321" s="23">
        <v>0</v>
      </c>
      <c r="AA321" s="19"/>
      <c r="AB321" s="20"/>
      <c r="AC321" s="19"/>
      <c r="AD321" s="23">
        <v>0</v>
      </c>
      <c r="AE321" s="19" t="s">
        <v>56</v>
      </c>
      <c r="AF321" s="20">
        <v>45470</v>
      </c>
      <c r="AG321" s="20">
        <v>45481</v>
      </c>
      <c r="AH321" s="20"/>
      <c r="AI321" s="23">
        <v>455373</v>
      </c>
      <c r="AJ321" s="23">
        <v>450873</v>
      </c>
      <c r="AK321" s="23">
        <v>455373</v>
      </c>
      <c r="AL321" s="23">
        <v>4500</v>
      </c>
      <c r="AM321" s="23">
        <v>455373</v>
      </c>
      <c r="AN321" s="23">
        <v>9107</v>
      </c>
      <c r="AO321" s="23">
        <v>0</v>
      </c>
      <c r="AP321" s="23">
        <v>0</v>
      </c>
      <c r="AQ321" s="23">
        <v>0</v>
      </c>
      <c r="AR321" s="23">
        <v>0</v>
      </c>
      <c r="AS321" s="23">
        <v>0</v>
      </c>
      <c r="AT321" s="19"/>
      <c r="AU321" s="23">
        <v>0</v>
      </c>
      <c r="AV321" s="19"/>
      <c r="AW321" s="19"/>
      <c r="AX321" s="19"/>
      <c r="AY321" s="23">
        <v>450873</v>
      </c>
    </row>
    <row r="322" spans="1:51" hidden="1" x14ac:dyDescent="0.2">
      <c r="A322" s="19">
        <v>800212422</v>
      </c>
      <c r="B322" s="19" t="s">
        <v>15</v>
      </c>
      <c r="C322" s="19" t="s">
        <v>16</v>
      </c>
      <c r="D322" s="19">
        <v>1228635</v>
      </c>
      <c r="E322" s="19" t="s">
        <v>573</v>
      </c>
      <c r="F322" s="19" t="s">
        <v>574</v>
      </c>
      <c r="G322" s="20">
        <v>45464.375</v>
      </c>
      <c r="H322" s="20">
        <v>45482.6</v>
      </c>
      <c r="I322" s="21">
        <v>471102</v>
      </c>
      <c r="J322" s="21">
        <v>471102</v>
      </c>
      <c r="K322" s="22" t="s">
        <v>13</v>
      </c>
      <c r="L322" s="22" t="s">
        <v>10</v>
      </c>
      <c r="M322" s="19" t="s">
        <v>488</v>
      </c>
      <c r="N322" s="19" t="s">
        <v>55</v>
      </c>
      <c r="O322" s="23">
        <v>461680</v>
      </c>
      <c r="P322" s="19">
        <v>1222505174</v>
      </c>
      <c r="Q322" s="19"/>
      <c r="R322" s="19"/>
      <c r="S322" s="23">
        <v>0</v>
      </c>
      <c r="T322" s="23">
        <v>0</v>
      </c>
      <c r="U322" s="19"/>
      <c r="V322" s="20"/>
      <c r="W322" s="19"/>
      <c r="X322" s="23">
        <v>0</v>
      </c>
      <c r="Y322" s="23">
        <v>0</v>
      </c>
      <c r="Z322" s="23">
        <v>0</v>
      </c>
      <c r="AA322" s="19"/>
      <c r="AB322" s="20"/>
      <c r="AC322" s="19"/>
      <c r="AD322" s="23">
        <v>0</v>
      </c>
      <c r="AE322" s="19" t="s">
        <v>56</v>
      </c>
      <c r="AF322" s="20">
        <v>45464</v>
      </c>
      <c r="AG322" s="20">
        <v>45485</v>
      </c>
      <c r="AH322" s="20"/>
      <c r="AI322" s="23">
        <v>471102</v>
      </c>
      <c r="AJ322" s="23">
        <v>471102</v>
      </c>
      <c r="AK322" s="23">
        <v>471102</v>
      </c>
      <c r="AL322" s="23">
        <v>0</v>
      </c>
      <c r="AM322" s="23">
        <v>471102</v>
      </c>
      <c r="AN322" s="23">
        <v>9422</v>
      </c>
      <c r="AO322" s="23">
        <v>0</v>
      </c>
      <c r="AP322" s="23">
        <v>0</v>
      </c>
      <c r="AQ322" s="23">
        <v>0</v>
      </c>
      <c r="AR322" s="23">
        <v>0</v>
      </c>
      <c r="AS322" s="23">
        <v>0</v>
      </c>
      <c r="AT322" s="19"/>
      <c r="AU322" s="23">
        <v>0</v>
      </c>
      <c r="AV322" s="19"/>
      <c r="AW322" s="19"/>
      <c r="AX322" s="19"/>
      <c r="AY322" s="23">
        <v>471102</v>
      </c>
    </row>
    <row r="323" spans="1:51" hidden="1" x14ac:dyDescent="0.2">
      <c r="A323" s="19">
        <v>800212422</v>
      </c>
      <c r="B323" s="19" t="s">
        <v>15</v>
      </c>
      <c r="C323" s="19" t="s">
        <v>16</v>
      </c>
      <c r="D323" s="19">
        <v>1211912</v>
      </c>
      <c r="E323" s="19" t="s">
        <v>575</v>
      </c>
      <c r="F323" s="19" t="s">
        <v>576</v>
      </c>
      <c r="G323" s="20">
        <v>45414.370138888888</v>
      </c>
      <c r="H323" s="20">
        <v>45418.473611111112</v>
      </c>
      <c r="I323" s="21">
        <v>540000</v>
      </c>
      <c r="J323" s="21">
        <v>485000</v>
      </c>
      <c r="K323" s="22" t="s">
        <v>13</v>
      </c>
      <c r="L323" s="22" t="s">
        <v>10</v>
      </c>
      <c r="M323" s="19" t="s">
        <v>55</v>
      </c>
      <c r="N323" s="19" t="s">
        <v>55</v>
      </c>
      <c r="O323" s="23">
        <v>474200</v>
      </c>
      <c r="P323" s="19">
        <v>1222467194</v>
      </c>
      <c r="Q323" s="19"/>
      <c r="R323" s="19"/>
      <c r="S323" s="23">
        <v>0</v>
      </c>
      <c r="T323" s="23">
        <v>0</v>
      </c>
      <c r="U323" s="19"/>
      <c r="V323" s="20"/>
      <c r="W323" s="19"/>
      <c r="X323" s="23">
        <v>0</v>
      </c>
      <c r="Y323" s="23">
        <v>0</v>
      </c>
      <c r="Z323" s="23">
        <v>0</v>
      </c>
      <c r="AA323" s="19"/>
      <c r="AB323" s="20"/>
      <c r="AC323" s="19"/>
      <c r="AD323" s="23">
        <v>0</v>
      </c>
      <c r="AE323" s="19" t="s">
        <v>56</v>
      </c>
      <c r="AF323" s="20">
        <v>45415</v>
      </c>
      <c r="AG323" s="20">
        <v>45418</v>
      </c>
      <c r="AH323" s="20"/>
      <c r="AI323" s="23">
        <v>540000</v>
      </c>
      <c r="AJ323" s="23">
        <v>485000</v>
      </c>
      <c r="AK323" s="23">
        <v>540000</v>
      </c>
      <c r="AL323" s="23">
        <v>55000</v>
      </c>
      <c r="AM323" s="23">
        <v>478094</v>
      </c>
      <c r="AN323" s="23">
        <v>10800</v>
      </c>
      <c r="AO323" s="23">
        <v>0</v>
      </c>
      <c r="AP323" s="23">
        <v>0</v>
      </c>
      <c r="AQ323" s="23">
        <v>0</v>
      </c>
      <c r="AR323" s="23">
        <v>0</v>
      </c>
      <c r="AS323" s="23">
        <v>0</v>
      </c>
      <c r="AT323" s="19"/>
      <c r="AU323" s="23">
        <v>0</v>
      </c>
      <c r="AV323" s="19"/>
      <c r="AW323" s="19"/>
      <c r="AX323" s="19"/>
      <c r="AY323" s="23">
        <v>485000</v>
      </c>
    </row>
    <row r="324" spans="1:51" hidden="1" x14ac:dyDescent="0.2">
      <c r="A324" s="19">
        <v>800212422</v>
      </c>
      <c r="B324" s="19" t="s">
        <v>15</v>
      </c>
      <c r="C324" s="19" t="s">
        <v>16</v>
      </c>
      <c r="D324" s="19">
        <v>1310254</v>
      </c>
      <c r="E324" s="19" t="s">
        <v>583</v>
      </c>
      <c r="F324" s="19" t="s">
        <v>584</v>
      </c>
      <c r="G324" s="20">
        <v>45510.388194444444</v>
      </c>
      <c r="H324" s="20">
        <v>45527.474305555559</v>
      </c>
      <c r="I324" s="21">
        <v>547698</v>
      </c>
      <c r="J324" s="21">
        <v>547698</v>
      </c>
      <c r="K324" s="22" t="s">
        <v>13</v>
      </c>
      <c r="L324" s="22" t="s">
        <v>10</v>
      </c>
      <c r="M324" s="19" t="e">
        <v>#N/A</v>
      </c>
      <c r="N324" s="19" t="s">
        <v>55</v>
      </c>
      <c r="O324" s="23">
        <v>0</v>
      </c>
      <c r="P324" s="19"/>
      <c r="Q324" s="19"/>
      <c r="R324" s="19"/>
      <c r="S324" s="23">
        <v>0</v>
      </c>
      <c r="T324" s="23">
        <v>0</v>
      </c>
      <c r="U324" s="19"/>
      <c r="V324" s="20"/>
      <c r="W324" s="19"/>
      <c r="X324" s="23">
        <v>0</v>
      </c>
      <c r="Y324" s="23">
        <v>0</v>
      </c>
      <c r="Z324" s="23">
        <v>0</v>
      </c>
      <c r="AA324" s="19"/>
      <c r="AB324" s="20"/>
      <c r="AC324" s="19"/>
      <c r="AD324" s="23">
        <v>0</v>
      </c>
      <c r="AE324" s="19" t="s">
        <v>56</v>
      </c>
      <c r="AF324" s="20">
        <v>45512</v>
      </c>
      <c r="AG324" s="20">
        <v>45537</v>
      </c>
      <c r="AH324" s="20"/>
      <c r="AI324" s="23">
        <v>547698</v>
      </c>
      <c r="AJ324" s="23">
        <v>547698</v>
      </c>
      <c r="AK324" s="23">
        <v>547698</v>
      </c>
      <c r="AL324" s="23">
        <v>0</v>
      </c>
      <c r="AM324" s="23">
        <v>547698</v>
      </c>
      <c r="AN324" s="23">
        <v>10954</v>
      </c>
      <c r="AO324" s="23">
        <v>0</v>
      </c>
      <c r="AP324" s="23">
        <v>0</v>
      </c>
      <c r="AQ324" s="23">
        <v>0</v>
      </c>
      <c r="AR324" s="23">
        <v>0</v>
      </c>
      <c r="AS324" s="23">
        <v>0</v>
      </c>
      <c r="AT324" s="19"/>
      <c r="AU324" s="23">
        <v>0</v>
      </c>
      <c r="AV324" s="19"/>
      <c r="AW324" s="19"/>
      <c r="AX324" s="19"/>
      <c r="AY324" s="23">
        <v>547698</v>
      </c>
    </row>
    <row r="325" spans="1:51" hidden="1" x14ac:dyDescent="0.2">
      <c r="A325" s="19">
        <v>800212422</v>
      </c>
      <c r="B325" s="19" t="s">
        <v>15</v>
      </c>
      <c r="C325" s="19" t="s">
        <v>16</v>
      </c>
      <c r="D325" s="19">
        <v>1216694</v>
      </c>
      <c r="E325" s="19" t="s">
        <v>593</v>
      </c>
      <c r="F325" s="19" t="s">
        <v>594</v>
      </c>
      <c r="G325" s="20">
        <v>45429.433333333334</v>
      </c>
      <c r="H325" s="20">
        <v>45432.356944444444</v>
      </c>
      <c r="I325" s="21">
        <v>696205</v>
      </c>
      <c r="J325" s="21">
        <v>696205</v>
      </c>
      <c r="K325" s="22" t="s">
        <v>11</v>
      </c>
      <c r="L325" s="22" t="s">
        <v>10</v>
      </c>
      <c r="M325" s="19" t="s">
        <v>55</v>
      </c>
      <c r="N325" s="19" t="s">
        <v>55</v>
      </c>
      <c r="O325" s="23">
        <v>682281</v>
      </c>
      <c r="P325" s="19">
        <v>1222473967</v>
      </c>
      <c r="Q325" s="19"/>
      <c r="R325" s="19"/>
      <c r="S325" s="23">
        <v>0</v>
      </c>
      <c r="T325" s="23">
        <v>0</v>
      </c>
      <c r="U325" s="19"/>
      <c r="V325" s="20"/>
      <c r="W325" s="19"/>
      <c r="X325" s="23">
        <v>0</v>
      </c>
      <c r="Y325" s="23">
        <v>0</v>
      </c>
      <c r="Z325" s="23">
        <v>0</v>
      </c>
      <c r="AA325" s="19"/>
      <c r="AB325" s="20"/>
      <c r="AC325" s="19"/>
      <c r="AD325" s="23">
        <v>0</v>
      </c>
      <c r="AE325" s="19" t="s">
        <v>56</v>
      </c>
      <c r="AF325" s="20">
        <v>45429</v>
      </c>
      <c r="AG325" s="20">
        <v>45447</v>
      </c>
      <c r="AH325" s="20"/>
      <c r="AI325" s="23">
        <v>696205</v>
      </c>
      <c r="AJ325" s="23">
        <v>696205</v>
      </c>
      <c r="AK325" s="23">
        <v>696205</v>
      </c>
      <c r="AL325" s="23">
        <v>0</v>
      </c>
      <c r="AM325" s="23">
        <v>264467</v>
      </c>
      <c r="AN325" s="23">
        <v>13924</v>
      </c>
      <c r="AO325" s="23">
        <v>0</v>
      </c>
      <c r="AP325" s="23">
        <v>0</v>
      </c>
      <c r="AQ325" s="23">
        <v>0</v>
      </c>
      <c r="AR325" s="23">
        <v>0</v>
      </c>
      <c r="AS325" s="23">
        <v>0</v>
      </c>
      <c r="AT325" s="19"/>
      <c r="AU325" s="23">
        <v>0</v>
      </c>
      <c r="AV325" s="19"/>
      <c r="AW325" s="19"/>
      <c r="AX325" s="19"/>
      <c r="AY325" s="23">
        <v>696205</v>
      </c>
    </row>
    <row r="326" spans="1:51" hidden="1" x14ac:dyDescent="0.2">
      <c r="A326" s="19">
        <v>800212422</v>
      </c>
      <c r="B326" s="19" t="s">
        <v>15</v>
      </c>
      <c r="C326" s="19" t="s">
        <v>16</v>
      </c>
      <c r="D326" s="19">
        <v>1221511</v>
      </c>
      <c r="E326" s="19" t="s">
        <v>595</v>
      </c>
      <c r="F326" s="19" t="s">
        <v>596</v>
      </c>
      <c r="G326" s="20">
        <v>45442.51666666667</v>
      </c>
      <c r="H326" s="20">
        <v>45482.6</v>
      </c>
      <c r="I326" s="21">
        <v>802362</v>
      </c>
      <c r="J326" s="21">
        <v>717362</v>
      </c>
      <c r="K326" s="22" t="s">
        <v>13</v>
      </c>
      <c r="L326" s="22" t="s">
        <v>10</v>
      </c>
      <c r="M326" s="19" t="s">
        <v>488</v>
      </c>
      <c r="N326" s="19" t="s">
        <v>55</v>
      </c>
      <c r="O326" s="23">
        <v>701315</v>
      </c>
      <c r="P326" s="19">
        <v>1222485973</v>
      </c>
      <c r="Q326" s="19"/>
      <c r="R326" s="19"/>
      <c r="S326" s="23">
        <v>0</v>
      </c>
      <c r="T326" s="23">
        <v>0</v>
      </c>
      <c r="U326" s="19"/>
      <c r="V326" s="20"/>
      <c r="W326" s="19"/>
      <c r="X326" s="23">
        <v>0</v>
      </c>
      <c r="Y326" s="23">
        <v>0</v>
      </c>
      <c r="Z326" s="23">
        <v>0</v>
      </c>
      <c r="AA326" s="19"/>
      <c r="AB326" s="20"/>
      <c r="AC326" s="19"/>
      <c r="AD326" s="23">
        <v>0</v>
      </c>
      <c r="AE326" s="19" t="s">
        <v>56</v>
      </c>
      <c r="AF326" s="20">
        <v>45442</v>
      </c>
      <c r="AG326" s="20">
        <v>45485</v>
      </c>
      <c r="AH326" s="20"/>
      <c r="AI326" s="23">
        <v>802362</v>
      </c>
      <c r="AJ326" s="23">
        <v>717362</v>
      </c>
      <c r="AK326" s="23">
        <v>802362</v>
      </c>
      <c r="AL326" s="23">
        <v>85000</v>
      </c>
      <c r="AM326" s="23">
        <v>717362</v>
      </c>
      <c r="AN326" s="23">
        <v>16047</v>
      </c>
      <c r="AO326" s="23">
        <v>0</v>
      </c>
      <c r="AP326" s="23">
        <v>0</v>
      </c>
      <c r="AQ326" s="23">
        <v>0</v>
      </c>
      <c r="AR326" s="23">
        <v>0</v>
      </c>
      <c r="AS326" s="23">
        <v>0</v>
      </c>
      <c r="AT326" s="19"/>
      <c r="AU326" s="23">
        <v>0</v>
      </c>
      <c r="AV326" s="19"/>
      <c r="AW326" s="19"/>
      <c r="AX326" s="19"/>
      <c r="AY326" s="23">
        <v>717362</v>
      </c>
    </row>
    <row r="327" spans="1:51" hidden="1" x14ac:dyDescent="0.2">
      <c r="A327" s="19">
        <v>800212422</v>
      </c>
      <c r="B327" s="19" t="s">
        <v>15</v>
      </c>
      <c r="C327" s="19" t="s">
        <v>16</v>
      </c>
      <c r="D327" s="19">
        <v>1216681</v>
      </c>
      <c r="E327" s="19" t="s">
        <v>597</v>
      </c>
      <c r="F327" s="19" t="s">
        <v>598</v>
      </c>
      <c r="G327" s="20">
        <v>45429.420138888891</v>
      </c>
      <c r="H327" s="20">
        <v>45432.356944444444</v>
      </c>
      <c r="I327" s="21">
        <v>740862</v>
      </c>
      <c r="J327" s="21">
        <v>740862</v>
      </c>
      <c r="K327" s="22" t="s">
        <v>11</v>
      </c>
      <c r="L327" s="22" t="s">
        <v>10</v>
      </c>
      <c r="M327" s="19" t="s">
        <v>488</v>
      </c>
      <c r="N327" s="19" t="s">
        <v>55</v>
      </c>
      <c r="O327" s="23">
        <v>726045</v>
      </c>
      <c r="P327" s="19">
        <v>1222486925</v>
      </c>
      <c r="Q327" s="19"/>
      <c r="R327" s="19"/>
      <c r="S327" s="23">
        <v>0</v>
      </c>
      <c r="T327" s="23">
        <v>0</v>
      </c>
      <c r="U327" s="19"/>
      <c r="V327" s="20"/>
      <c r="W327" s="19"/>
      <c r="X327" s="23">
        <v>0</v>
      </c>
      <c r="Y327" s="23">
        <v>0</v>
      </c>
      <c r="Z327" s="23">
        <v>0</v>
      </c>
      <c r="AA327" s="19"/>
      <c r="AB327" s="20"/>
      <c r="AC327" s="19"/>
      <c r="AD327" s="23">
        <v>0</v>
      </c>
      <c r="AE327" s="19" t="s">
        <v>56</v>
      </c>
      <c r="AF327" s="20">
        <v>45429</v>
      </c>
      <c r="AG327" s="20">
        <v>45447</v>
      </c>
      <c r="AH327" s="20"/>
      <c r="AI327" s="23">
        <v>740862</v>
      </c>
      <c r="AJ327" s="23">
        <v>740862</v>
      </c>
      <c r="AK327" s="23">
        <v>740862</v>
      </c>
      <c r="AL327" s="23">
        <v>0</v>
      </c>
      <c r="AM327" s="23">
        <v>241858</v>
      </c>
      <c r="AN327" s="23">
        <v>14817</v>
      </c>
      <c r="AO327" s="23">
        <v>0</v>
      </c>
      <c r="AP327" s="23">
        <v>0</v>
      </c>
      <c r="AQ327" s="23">
        <v>0</v>
      </c>
      <c r="AR327" s="23">
        <v>0</v>
      </c>
      <c r="AS327" s="23">
        <v>0</v>
      </c>
      <c r="AT327" s="19"/>
      <c r="AU327" s="23">
        <v>0</v>
      </c>
      <c r="AV327" s="19"/>
      <c r="AW327" s="19"/>
      <c r="AX327" s="19"/>
      <c r="AY327" s="23">
        <v>740862</v>
      </c>
    </row>
    <row r="328" spans="1:51" hidden="1" x14ac:dyDescent="0.2">
      <c r="A328" s="19">
        <v>800212422</v>
      </c>
      <c r="B328" s="19" t="s">
        <v>15</v>
      </c>
      <c r="C328" s="19" t="s">
        <v>16</v>
      </c>
      <c r="D328" s="19">
        <v>1310255</v>
      </c>
      <c r="E328" s="19" t="s">
        <v>602</v>
      </c>
      <c r="F328" s="19" t="s">
        <v>603</v>
      </c>
      <c r="G328" s="20">
        <v>45510.390972222223</v>
      </c>
      <c r="H328" s="20">
        <v>45527.474305555559</v>
      </c>
      <c r="I328" s="21">
        <v>936238</v>
      </c>
      <c r="J328" s="21">
        <v>774269</v>
      </c>
      <c r="K328" s="22" t="s">
        <v>13</v>
      </c>
      <c r="L328" s="22" t="s">
        <v>10</v>
      </c>
      <c r="M328" s="19" t="e">
        <v>#N/A</v>
      </c>
      <c r="N328" s="19" t="s">
        <v>55</v>
      </c>
      <c r="O328" s="23">
        <v>0</v>
      </c>
      <c r="P328" s="19"/>
      <c r="Q328" s="19"/>
      <c r="R328" s="19"/>
      <c r="S328" s="23">
        <v>0</v>
      </c>
      <c r="T328" s="23">
        <v>0</v>
      </c>
      <c r="U328" s="19"/>
      <c r="V328" s="20"/>
      <c r="W328" s="19"/>
      <c r="X328" s="23">
        <v>0</v>
      </c>
      <c r="Y328" s="23">
        <v>0</v>
      </c>
      <c r="Z328" s="23">
        <v>0</v>
      </c>
      <c r="AA328" s="19"/>
      <c r="AB328" s="20"/>
      <c r="AC328" s="19"/>
      <c r="AD328" s="23">
        <v>0</v>
      </c>
      <c r="AE328" s="19" t="s">
        <v>56</v>
      </c>
      <c r="AF328" s="20">
        <v>45512</v>
      </c>
      <c r="AG328" s="20">
        <v>45537</v>
      </c>
      <c r="AH328" s="20"/>
      <c r="AI328" s="23">
        <v>936238</v>
      </c>
      <c r="AJ328" s="23">
        <v>774269</v>
      </c>
      <c r="AK328" s="23">
        <v>936238</v>
      </c>
      <c r="AL328" s="23">
        <v>161969</v>
      </c>
      <c r="AM328" s="23">
        <v>936238</v>
      </c>
      <c r="AN328" s="23">
        <v>18725</v>
      </c>
      <c r="AO328" s="23">
        <v>0</v>
      </c>
      <c r="AP328" s="23">
        <v>0</v>
      </c>
      <c r="AQ328" s="23">
        <v>0</v>
      </c>
      <c r="AR328" s="23">
        <v>0</v>
      </c>
      <c r="AS328" s="23">
        <v>0</v>
      </c>
      <c r="AT328" s="19"/>
      <c r="AU328" s="23">
        <v>0</v>
      </c>
      <c r="AV328" s="19"/>
      <c r="AW328" s="19"/>
      <c r="AX328" s="19"/>
      <c r="AY328" s="23">
        <v>774269</v>
      </c>
    </row>
    <row r="329" spans="1:51" hidden="1" x14ac:dyDescent="0.2">
      <c r="A329" s="19">
        <v>800212422</v>
      </c>
      <c r="B329" s="19" t="s">
        <v>15</v>
      </c>
      <c r="C329" s="19" t="s">
        <v>16</v>
      </c>
      <c r="D329" s="19">
        <v>1310312</v>
      </c>
      <c r="E329" s="19" t="s">
        <v>613</v>
      </c>
      <c r="F329" s="19" t="s">
        <v>614</v>
      </c>
      <c r="G329" s="20">
        <v>45510.443749999999</v>
      </c>
      <c r="H329" s="20">
        <v>45548.634027777778</v>
      </c>
      <c r="I329" s="21">
        <v>889286</v>
      </c>
      <c r="J329" s="21">
        <v>889286</v>
      </c>
      <c r="K329" s="22" t="s">
        <v>13</v>
      </c>
      <c r="L329" s="22" t="s">
        <v>10</v>
      </c>
      <c r="M329" s="19" t="e">
        <v>#N/A</v>
      </c>
      <c r="N329" s="19" t="s">
        <v>55</v>
      </c>
      <c r="O329" s="23">
        <v>0</v>
      </c>
      <c r="P329" s="19"/>
      <c r="Q329" s="19"/>
      <c r="R329" s="19"/>
      <c r="S329" s="23">
        <v>0</v>
      </c>
      <c r="T329" s="23">
        <v>0</v>
      </c>
      <c r="U329" s="19"/>
      <c r="V329" s="20"/>
      <c r="W329" s="19"/>
      <c r="X329" s="23">
        <v>0</v>
      </c>
      <c r="Y329" s="23">
        <v>0</v>
      </c>
      <c r="Z329" s="23">
        <v>0</v>
      </c>
      <c r="AA329" s="19"/>
      <c r="AB329" s="20"/>
      <c r="AC329" s="19"/>
      <c r="AD329" s="23">
        <v>0</v>
      </c>
      <c r="AE329" s="19" t="s">
        <v>56</v>
      </c>
      <c r="AF329" s="20">
        <v>45512</v>
      </c>
      <c r="AG329" s="20">
        <v>45566</v>
      </c>
      <c r="AH329" s="20"/>
      <c r="AI329" s="23">
        <v>889286</v>
      </c>
      <c r="AJ329" s="23">
        <v>889286</v>
      </c>
      <c r="AK329" s="23">
        <v>889286</v>
      </c>
      <c r="AL329" s="23">
        <v>0</v>
      </c>
      <c r="AM329" s="23">
        <v>398436</v>
      </c>
      <c r="AN329" s="23">
        <v>17786</v>
      </c>
      <c r="AO329" s="23">
        <v>0</v>
      </c>
      <c r="AP329" s="23">
        <v>0</v>
      </c>
      <c r="AQ329" s="23">
        <v>0</v>
      </c>
      <c r="AR329" s="23">
        <v>0</v>
      </c>
      <c r="AS329" s="23">
        <v>0</v>
      </c>
      <c r="AT329" s="19"/>
      <c r="AU329" s="23">
        <v>0</v>
      </c>
      <c r="AV329" s="19"/>
      <c r="AW329" s="19"/>
      <c r="AX329" s="19"/>
      <c r="AY329" s="23">
        <v>889286</v>
      </c>
    </row>
    <row r="330" spans="1:51" hidden="1" x14ac:dyDescent="0.2">
      <c r="A330" s="19">
        <v>800212422</v>
      </c>
      <c r="B330" s="19" t="s">
        <v>15</v>
      </c>
      <c r="C330" s="19" t="s">
        <v>16</v>
      </c>
      <c r="D330" s="19">
        <v>1318918</v>
      </c>
      <c r="E330" s="19" t="s">
        <v>617</v>
      </c>
      <c r="F330" s="19" t="s">
        <v>618</v>
      </c>
      <c r="G330" s="20">
        <v>45535.413194444445</v>
      </c>
      <c r="H330" s="20">
        <v>45548.634027777778</v>
      </c>
      <c r="I330" s="21">
        <v>975000</v>
      </c>
      <c r="J330" s="21">
        <v>975000</v>
      </c>
      <c r="K330" s="22" t="s">
        <v>13</v>
      </c>
      <c r="L330" s="22" t="s">
        <v>10</v>
      </c>
      <c r="M330" s="19" t="e">
        <v>#N/A</v>
      </c>
      <c r="N330" s="19" t="s">
        <v>55</v>
      </c>
      <c r="O330" s="23">
        <v>0</v>
      </c>
      <c r="P330" s="19"/>
      <c r="Q330" s="19"/>
      <c r="R330" s="19"/>
      <c r="S330" s="23">
        <v>0</v>
      </c>
      <c r="T330" s="23">
        <v>0</v>
      </c>
      <c r="U330" s="19"/>
      <c r="V330" s="20"/>
      <c r="W330" s="19"/>
      <c r="X330" s="23">
        <v>0</v>
      </c>
      <c r="Y330" s="23">
        <v>0</v>
      </c>
      <c r="Z330" s="23">
        <v>0</v>
      </c>
      <c r="AA330" s="19"/>
      <c r="AB330" s="20"/>
      <c r="AC330" s="19"/>
      <c r="AD330" s="23">
        <v>0</v>
      </c>
      <c r="AE330" s="19" t="s">
        <v>56</v>
      </c>
      <c r="AF330" s="20">
        <v>45535</v>
      </c>
      <c r="AG330" s="20">
        <v>45566</v>
      </c>
      <c r="AH330" s="20"/>
      <c r="AI330" s="23">
        <v>975000</v>
      </c>
      <c r="AJ330" s="23">
        <v>975000</v>
      </c>
      <c r="AK330" s="23">
        <v>975000</v>
      </c>
      <c r="AL330" s="23">
        <v>0</v>
      </c>
      <c r="AM330" s="23">
        <v>975000</v>
      </c>
      <c r="AN330" s="23">
        <v>19500</v>
      </c>
      <c r="AO330" s="23">
        <v>0</v>
      </c>
      <c r="AP330" s="23">
        <v>0</v>
      </c>
      <c r="AQ330" s="23">
        <v>0</v>
      </c>
      <c r="AR330" s="23">
        <v>0</v>
      </c>
      <c r="AS330" s="23">
        <v>0</v>
      </c>
      <c r="AT330" s="19"/>
      <c r="AU330" s="23">
        <v>0</v>
      </c>
      <c r="AV330" s="19"/>
      <c r="AW330" s="19"/>
      <c r="AX330" s="19"/>
      <c r="AY330" s="23">
        <v>975000</v>
      </c>
    </row>
    <row r="331" spans="1:51" hidden="1" x14ac:dyDescent="0.2">
      <c r="A331" s="19">
        <v>800212422</v>
      </c>
      <c r="B331" s="19" t="s">
        <v>15</v>
      </c>
      <c r="C331" s="19" t="s">
        <v>16</v>
      </c>
      <c r="D331" s="19">
        <v>1216698</v>
      </c>
      <c r="E331" s="19" t="s">
        <v>619</v>
      </c>
      <c r="F331" s="19" t="s">
        <v>620</v>
      </c>
      <c r="G331" s="20">
        <v>45429.436805555553</v>
      </c>
      <c r="H331" s="20">
        <v>45432.356944444444</v>
      </c>
      <c r="I331" s="21">
        <v>981592</v>
      </c>
      <c r="J331" s="21">
        <v>981592</v>
      </c>
      <c r="K331" s="22" t="s">
        <v>11</v>
      </c>
      <c r="L331" s="22" t="s">
        <v>10</v>
      </c>
      <c r="M331" s="19" t="s">
        <v>488</v>
      </c>
      <c r="N331" s="19" t="s">
        <v>55</v>
      </c>
      <c r="O331" s="23">
        <v>961960</v>
      </c>
      <c r="P331" s="19">
        <v>1222486924</v>
      </c>
      <c r="Q331" s="19"/>
      <c r="R331" s="19"/>
      <c r="S331" s="23">
        <v>0</v>
      </c>
      <c r="T331" s="23">
        <v>0</v>
      </c>
      <c r="U331" s="19"/>
      <c r="V331" s="20"/>
      <c r="W331" s="19"/>
      <c r="X331" s="23">
        <v>0</v>
      </c>
      <c r="Y331" s="23">
        <v>0</v>
      </c>
      <c r="Z331" s="23">
        <v>0</v>
      </c>
      <c r="AA331" s="19"/>
      <c r="AB331" s="20"/>
      <c r="AC331" s="19"/>
      <c r="AD331" s="23">
        <v>0</v>
      </c>
      <c r="AE331" s="19" t="s">
        <v>56</v>
      </c>
      <c r="AF331" s="20">
        <v>45429</v>
      </c>
      <c r="AG331" s="20">
        <v>45447</v>
      </c>
      <c r="AH331" s="20"/>
      <c r="AI331" s="23">
        <v>981592</v>
      </c>
      <c r="AJ331" s="23">
        <v>981592</v>
      </c>
      <c r="AK331" s="23">
        <v>981592</v>
      </c>
      <c r="AL331" s="23">
        <v>0</v>
      </c>
      <c r="AM331" s="23">
        <v>292163</v>
      </c>
      <c r="AN331" s="23">
        <v>19632</v>
      </c>
      <c r="AO331" s="23">
        <v>0</v>
      </c>
      <c r="AP331" s="23">
        <v>0</v>
      </c>
      <c r="AQ331" s="23">
        <v>0</v>
      </c>
      <c r="AR331" s="23">
        <v>0</v>
      </c>
      <c r="AS331" s="23">
        <v>0</v>
      </c>
      <c r="AT331" s="19"/>
      <c r="AU331" s="23">
        <v>0</v>
      </c>
      <c r="AV331" s="19"/>
      <c r="AW331" s="19"/>
      <c r="AX331" s="19"/>
      <c r="AY331" s="23">
        <v>981592</v>
      </c>
    </row>
    <row r="332" spans="1:51" hidden="1" x14ac:dyDescent="0.2">
      <c r="A332" s="19">
        <v>800212422</v>
      </c>
      <c r="B332" s="19" t="s">
        <v>15</v>
      </c>
      <c r="C332" s="19" t="s">
        <v>16</v>
      </c>
      <c r="D332" s="19">
        <v>1215972</v>
      </c>
      <c r="E332" s="19" t="s">
        <v>627</v>
      </c>
      <c r="F332" s="19" t="s">
        <v>628</v>
      </c>
      <c r="G332" s="20">
        <v>45427.659722222219</v>
      </c>
      <c r="H332" s="20">
        <v>45432.488194444442</v>
      </c>
      <c r="I332" s="21">
        <v>1373075</v>
      </c>
      <c r="J332" s="21">
        <v>1215171</v>
      </c>
      <c r="K332" s="22" t="s">
        <v>13</v>
      </c>
      <c r="L332" s="22" t="s">
        <v>10</v>
      </c>
      <c r="M332" s="19" t="s">
        <v>55</v>
      </c>
      <c r="N332" s="19" t="s">
        <v>55</v>
      </c>
      <c r="O332" s="23">
        <v>1187709</v>
      </c>
      <c r="P332" s="19">
        <v>1222471750</v>
      </c>
      <c r="Q332" s="19"/>
      <c r="R332" s="19"/>
      <c r="S332" s="23">
        <v>0</v>
      </c>
      <c r="T332" s="23">
        <v>0</v>
      </c>
      <c r="U332" s="19"/>
      <c r="V332" s="20"/>
      <c r="W332" s="19"/>
      <c r="X332" s="23">
        <v>0</v>
      </c>
      <c r="Y332" s="23">
        <v>0</v>
      </c>
      <c r="Z332" s="23">
        <v>0</v>
      </c>
      <c r="AA332" s="19"/>
      <c r="AB332" s="20"/>
      <c r="AC332" s="19"/>
      <c r="AD332" s="23">
        <v>0</v>
      </c>
      <c r="AE332" s="19" t="s">
        <v>56</v>
      </c>
      <c r="AF332" s="20">
        <v>45428</v>
      </c>
      <c r="AG332" s="20">
        <v>45447</v>
      </c>
      <c r="AH332" s="20"/>
      <c r="AI332" s="23">
        <v>1373075</v>
      </c>
      <c r="AJ332" s="23">
        <v>1215171</v>
      </c>
      <c r="AK332" s="23">
        <v>1373075</v>
      </c>
      <c r="AL332" s="23">
        <v>157904</v>
      </c>
      <c r="AM332" s="23">
        <v>7915911</v>
      </c>
      <c r="AN332" s="23">
        <v>27462</v>
      </c>
      <c r="AO332" s="23">
        <v>0</v>
      </c>
      <c r="AP332" s="23">
        <v>0</v>
      </c>
      <c r="AQ332" s="23">
        <v>0</v>
      </c>
      <c r="AR332" s="23">
        <v>0</v>
      </c>
      <c r="AS332" s="23">
        <v>0</v>
      </c>
      <c r="AT332" s="19"/>
      <c r="AU332" s="23">
        <v>0</v>
      </c>
      <c r="AV332" s="19"/>
      <c r="AW332" s="19"/>
      <c r="AX332" s="19"/>
      <c r="AY332" s="23">
        <v>1215171</v>
      </c>
    </row>
    <row r="333" spans="1:51" hidden="1" x14ac:dyDescent="0.2">
      <c r="A333" s="19">
        <v>800212422</v>
      </c>
      <c r="B333" s="19" t="s">
        <v>15</v>
      </c>
      <c r="C333" s="19" t="s">
        <v>16</v>
      </c>
      <c r="D333" s="19">
        <v>1302013</v>
      </c>
      <c r="E333" s="19" t="s">
        <v>635</v>
      </c>
      <c r="F333" s="19" t="s">
        <v>636</v>
      </c>
      <c r="G333" s="20">
        <v>45484.615972222222</v>
      </c>
      <c r="H333" s="20">
        <v>45490.370833333334</v>
      </c>
      <c r="I333" s="21">
        <v>1378042</v>
      </c>
      <c r="J333" s="21">
        <v>1378042</v>
      </c>
      <c r="K333" s="22" t="s">
        <v>13</v>
      </c>
      <c r="L333" s="22" t="s">
        <v>10</v>
      </c>
      <c r="M333" s="19" t="e">
        <v>#N/A</v>
      </c>
      <c r="N333" s="19" t="s">
        <v>55</v>
      </c>
      <c r="O333" s="23">
        <v>1350481</v>
      </c>
      <c r="P333" s="19">
        <v>1222498454</v>
      </c>
      <c r="Q333" s="19"/>
      <c r="R333" s="19"/>
      <c r="S333" s="23">
        <v>0</v>
      </c>
      <c r="T333" s="23">
        <v>0</v>
      </c>
      <c r="U333" s="19"/>
      <c r="V333" s="20"/>
      <c r="W333" s="19"/>
      <c r="X333" s="23">
        <v>0</v>
      </c>
      <c r="Y333" s="23">
        <v>0</v>
      </c>
      <c r="Z333" s="23">
        <v>0</v>
      </c>
      <c r="AA333" s="19"/>
      <c r="AB333" s="20"/>
      <c r="AC333" s="19"/>
      <c r="AD333" s="23">
        <v>0</v>
      </c>
      <c r="AE333" s="19" t="s">
        <v>56</v>
      </c>
      <c r="AF333" s="20">
        <v>45484</v>
      </c>
      <c r="AG333" s="20">
        <v>45505</v>
      </c>
      <c r="AH333" s="20"/>
      <c r="AI333" s="23">
        <v>1378042</v>
      </c>
      <c r="AJ333" s="23">
        <v>1378042</v>
      </c>
      <c r="AK333" s="23">
        <v>1378042</v>
      </c>
      <c r="AL333" s="23">
        <v>0</v>
      </c>
      <c r="AM333" s="23">
        <v>0</v>
      </c>
      <c r="AN333" s="23">
        <v>27561</v>
      </c>
      <c r="AO333" s="23">
        <v>0</v>
      </c>
      <c r="AP333" s="23">
        <v>0</v>
      </c>
      <c r="AQ333" s="23">
        <v>0</v>
      </c>
      <c r="AR333" s="23">
        <v>0</v>
      </c>
      <c r="AS333" s="23">
        <v>0</v>
      </c>
      <c r="AT333" s="19"/>
      <c r="AU333" s="23">
        <v>0</v>
      </c>
      <c r="AV333" s="19"/>
      <c r="AW333" s="19"/>
      <c r="AX333" s="19"/>
      <c r="AY333" s="23">
        <v>1378042</v>
      </c>
    </row>
    <row r="334" spans="1:51" hidden="1" x14ac:dyDescent="0.2">
      <c r="A334" s="19">
        <v>800212422</v>
      </c>
      <c r="B334" s="19" t="s">
        <v>15</v>
      </c>
      <c r="C334" s="19" t="s">
        <v>16</v>
      </c>
      <c r="D334" s="19">
        <v>1227289</v>
      </c>
      <c r="E334" s="19" t="s">
        <v>643</v>
      </c>
      <c r="F334" s="19" t="s">
        <v>644</v>
      </c>
      <c r="G334" s="20">
        <v>45461.299305555556</v>
      </c>
      <c r="H334" s="20">
        <v>45477.636805555558</v>
      </c>
      <c r="I334" s="21">
        <v>1632957</v>
      </c>
      <c r="J334" s="21">
        <v>1632957</v>
      </c>
      <c r="K334" s="22" t="s">
        <v>13</v>
      </c>
      <c r="L334" s="22" t="s">
        <v>10</v>
      </c>
      <c r="M334" s="19" t="s">
        <v>55</v>
      </c>
      <c r="N334" s="19" t="s">
        <v>55</v>
      </c>
      <c r="O334" s="23">
        <v>1600298</v>
      </c>
      <c r="P334" s="19">
        <v>1222485723</v>
      </c>
      <c r="Q334" s="19"/>
      <c r="R334" s="19"/>
      <c r="S334" s="23">
        <v>0</v>
      </c>
      <c r="T334" s="23">
        <v>0</v>
      </c>
      <c r="U334" s="19"/>
      <c r="V334" s="20"/>
      <c r="W334" s="19"/>
      <c r="X334" s="23">
        <v>0</v>
      </c>
      <c r="Y334" s="23">
        <v>0</v>
      </c>
      <c r="Z334" s="23">
        <v>0</v>
      </c>
      <c r="AA334" s="19"/>
      <c r="AB334" s="20"/>
      <c r="AC334" s="19"/>
      <c r="AD334" s="23">
        <v>0</v>
      </c>
      <c r="AE334" s="19" t="s">
        <v>56</v>
      </c>
      <c r="AF334" s="20">
        <v>45461</v>
      </c>
      <c r="AG334" s="20">
        <v>45481</v>
      </c>
      <c r="AH334" s="20"/>
      <c r="AI334" s="23">
        <v>1632957</v>
      </c>
      <c r="AJ334" s="23">
        <v>1632957</v>
      </c>
      <c r="AK334" s="23">
        <v>1632957</v>
      </c>
      <c r="AL334" s="23">
        <v>0</v>
      </c>
      <c r="AM334" s="23">
        <v>1440385</v>
      </c>
      <c r="AN334" s="23">
        <v>32659</v>
      </c>
      <c r="AO334" s="23">
        <v>0</v>
      </c>
      <c r="AP334" s="23">
        <v>0</v>
      </c>
      <c r="AQ334" s="23">
        <v>0</v>
      </c>
      <c r="AR334" s="23">
        <v>0</v>
      </c>
      <c r="AS334" s="23">
        <v>0</v>
      </c>
      <c r="AT334" s="19"/>
      <c r="AU334" s="23">
        <v>0</v>
      </c>
      <c r="AV334" s="19"/>
      <c r="AW334" s="19"/>
      <c r="AX334" s="19"/>
      <c r="AY334" s="23">
        <v>1632957</v>
      </c>
    </row>
    <row r="335" spans="1:51" hidden="1" x14ac:dyDescent="0.2">
      <c r="A335" s="19">
        <v>800212422</v>
      </c>
      <c r="B335" s="19" t="s">
        <v>15</v>
      </c>
      <c r="C335" s="19" t="s">
        <v>16</v>
      </c>
      <c r="D335" s="19">
        <v>1212890</v>
      </c>
      <c r="E335" s="19" t="s">
        <v>645</v>
      </c>
      <c r="F335" s="19" t="s">
        <v>646</v>
      </c>
      <c r="G335" s="20">
        <v>45417.333333333336</v>
      </c>
      <c r="H335" s="20">
        <v>45426.396527777775</v>
      </c>
      <c r="I335" s="21">
        <v>1635830</v>
      </c>
      <c r="J335" s="21">
        <v>1635830</v>
      </c>
      <c r="K335" s="22" t="s">
        <v>13</v>
      </c>
      <c r="L335" s="22" t="s">
        <v>10</v>
      </c>
      <c r="M335" s="19" t="s">
        <v>55</v>
      </c>
      <c r="N335" s="19" t="s">
        <v>55</v>
      </c>
      <c r="O335" s="23">
        <v>1603113</v>
      </c>
      <c r="P335" s="19">
        <v>1222462258</v>
      </c>
      <c r="Q335" s="19"/>
      <c r="R335" s="19"/>
      <c r="S335" s="23">
        <v>0</v>
      </c>
      <c r="T335" s="23">
        <v>0</v>
      </c>
      <c r="U335" s="19"/>
      <c r="V335" s="20"/>
      <c r="W335" s="19"/>
      <c r="X335" s="23">
        <v>0</v>
      </c>
      <c r="Y335" s="23">
        <v>0</v>
      </c>
      <c r="Z335" s="23">
        <v>0</v>
      </c>
      <c r="AA335" s="19"/>
      <c r="AB335" s="20"/>
      <c r="AC335" s="19"/>
      <c r="AD335" s="23">
        <v>0</v>
      </c>
      <c r="AE335" s="19" t="s">
        <v>56</v>
      </c>
      <c r="AF335" s="20">
        <v>45420</v>
      </c>
      <c r="AG335" s="20">
        <v>45426</v>
      </c>
      <c r="AH335" s="20"/>
      <c r="AI335" s="23">
        <v>1635830</v>
      </c>
      <c r="AJ335" s="23">
        <v>1635830</v>
      </c>
      <c r="AK335" s="23">
        <v>1635830</v>
      </c>
      <c r="AL335" s="23">
        <v>0</v>
      </c>
      <c r="AM335" s="23">
        <v>35718</v>
      </c>
      <c r="AN335" s="23">
        <v>32717</v>
      </c>
      <c r="AO335" s="23">
        <v>0</v>
      </c>
      <c r="AP335" s="23">
        <v>0</v>
      </c>
      <c r="AQ335" s="23">
        <v>0</v>
      </c>
      <c r="AR335" s="23">
        <v>0</v>
      </c>
      <c r="AS335" s="23">
        <v>0</v>
      </c>
      <c r="AT335" s="19"/>
      <c r="AU335" s="23">
        <v>0</v>
      </c>
      <c r="AV335" s="19"/>
      <c r="AW335" s="19"/>
      <c r="AX335" s="19"/>
      <c r="AY335" s="23">
        <v>1635830</v>
      </c>
    </row>
    <row r="336" spans="1:51" hidden="1" x14ac:dyDescent="0.2">
      <c r="A336" s="19">
        <v>800212422</v>
      </c>
      <c r="B336" s="19" t="s">
        <v>15</v>
      </c>
      <c r="C336" s="19" t="s">
        <v>16</v>
      </c>
      <c r="D336" s="19">
        <v>1214299</v>
      </c>
      <c r="E336" s="19" t="s">
        <v>655</v>
      </c>
      <c r="F336" s="19" t="s">
        <v>656</v>
      </c>
      <c r="G336" s="20">
        <v>45421.388194444444</v>
      </c>
      <c r="H336" s="20">
        <v>45426.396527777775</v>
      </c>
      <c r="I336" s="21">
        <v>2002065</v>
      </c>
      <c r="J336" s="21">
        <v>2002065</v>
      </c>
      <c r="K336" s="22" t="s">
        <v>13</v>
      </c>
      <c r="L336" s="22" t="s">
        <v>10</v>
      </c>
      <c r="M336" s="19" t="s">
        <v>55</v>
      </c>
      <c r="N336" s="19" t="s">
        <v>55</v>
      </c>
      <c r="O336" s="23">
        <v>1962024</v>
      </c>
      <c r="P336" s="19">
        <v>1222465477</v>
      </c>
      <c r="Q336" s="19"/>
      <c r="R336" s="19"/>
      <c r="S336" s="23">
        <v>0</v>
      </c>
      <c r="T336" s="23">
        <v>0</v>
      </c>
      <c r="U336" s="19"/>
      <c r="V336" s="20"/>
      <c r="W336" s="19"/>
      <c r="X336" s="23">
        <v>0</v>
      </c>
      <c r="Y336" s="23">
        <v>0</v>
      </c>
      <c r="Z336" s="23">
        <v>0</v>
      </c>
      <c r="AA336" s="19"/>
      <c r="AB336" s="20"/>
      <c r="AC336" s="19"/>
      <c r="AD336" s="23">
        <v>0</v>
      </c>
      <c r="AE336" s="19" t="s">
        <v>56</v>
      </c>
      <c r="AF336" s="20">
        <v>45421</v>
      </c>
      <c r="AG336" s="20">
        <v>45426</v>
      </c>
      <c r="AH336" s="20"/>
      <c r="AI336" s="23">
        <v>2002065</v>
      </c>
      <c r="AJ336" s="23">
        <v>2002065</v>
      </c>
      <c r="AK336" s="23">
        <v>2002065</v>
      </c>
      <c r="AL336" s="23">
        <v>0</v>
      </c>
      <c r="AM336" s="23">
        <v>1095386</v>
      </c>
      <c r="AN336" s="23">
        <v>40041</v>
      </c>
      <c r="AO336" s="23">
        <v>0</v>
      </c>
      <c r="AP336" s="23">
        <v>0</v>
      </c>
      <c r="AQ336" s="23">
        <v>0</v>
      </c>
      <c r="AR336" s="23">
        <v>0</v>
      </c>
      <c r="AS336" s="23">
        <v>0</v>
      </c>
      <c r="AT336" s="19"/>
      <c r="AU336" s="23">
        <v>0</v>
      </c>
      <c r="AV336" s="19"/>
      <c r="AW336" s="19"/>
      <c r="AX336" s="19"/>
      <c r="AY336" s="23">
        <v>2002065</v>
      </c>
    </row>
    <row r="337" spans="1:51" hidden="1" x14ac:dyDescent="0.2">
      <c r="A337" s="19">
        <v>800212422</v>
      </c>
      <c r="B337" s="19" t="s">
        <v>15</v>
      </c>
      <c r="C337" s="19" t="s">
        <v>16</v>
      </c>
      <c r="D337" s="19">
        <v>1303045</v>
      </c>
      <c r="E337" s="19" t="s">
        <v>657</v>
      </c>
      <c r="F337" s="19" t="s">
        <v>658</v>
      </c>
      <c r="G337" s="20">
        <v>45488.702777777777</v>
      </c>
      <c r="H337" s="20">
        <v>45498.652777777781</v>
      </c>
      <c r="I337" s="21">
        <v>2016783</v>
      </c>
      <c r="J337" s="21">
        <v>2012283</v>
      </c>
      <c r="K337" s="22" t="s">
        <v>13</v>
      </c>
      <c r="L337" s="22" t="s">
        <v>10</v>
      </c>
      <c r="M337" s="19" t="e">
        <v>#N/A</v>
      </c>
      <c r="N337" s="19" t="s">
        <v>55</v>
      </c>
      <c r="O337" s="23">
        <v>0</v>
      </c>
      <c r="P337" s="19"/>
      <c r="Q337" s="19"/>
      <c r="R337" s="19"/>
      <c r="S337" s="23">
        <v>0</v>
      </c>
      <c r="T337" s="23">
        <v>0</v>
      </c>
      <c r="U337" s="19"/>
      <c r="V337" s="20"/>
      <c r="W337" s="19"/>
      <c r="X337" s="23">
        <v>0</v>
      </c>
      <c r="Y337" s="23">
        <v>0</v>
      </c>
      <c r="Z337" s="23">
        <v>0</v>
      </c>
      <c r="AA337" s="19"/>
      <c r="AB337" s="20"/>
      <c r="AC337" s="19"/>
      <c r="AD337" s="23">
        <v>0</v>
      </c>
      <c r="AE337" s="19" t="s">
        <v>56</v>
      </c>
      <c r="AF337" s="20">
        <v>45489</v>
      </c>
      <c r="AG337" s="20">
        <v>45537</v>
      </c>
      <c r="AH337" s="20"/>
      <c r="AI337" s="23">
        <v>2016783</v>
      </c>
      <c r="AJ337" s="23">
        <v>2012283</v>
      </c>
      <c r="AK337" s="23">
        <v>2016783</v>
      </c>
      <c r="AL337" s="23">
        <v>4500</v>
      </c>
      <c r="AM337" s="23">
        <v>2016783</v>
      </c>
      <c r="AN337" s="23">
        <v>40336</v>
      </c>
      <c r="AO337" s="23">
        <v>0</v>
      </c>
      <c r="AP337" s="23">
        <v>0</v>
      </c>
      <c r="AQ337" s="23">
        <v>0</v>
      </c>
      <c r="AR337" s="23">
        <v>0</v>
      </c>
      <c r="AS337" s="23">
        <v>0</v>
      </c>
      <c r="AT337" s="19"/>
      <c r="AU337" s="23">
        <v>0</v>
      </c>
      <c r="AV337" s="19"/>
      <c r="AW337" s="19"/>
      <c r="AX337" s="19"/>
      <c r="AY337" s="23">
        <v>2012283</v>
      </c>
    </row>
    <row r="338" spans="1:51" hidden="1" x14ac:dyDescent="0.2">
      <c r="A338" s="19">
        <v>800212422</v>
      </c>
      <c r="B338" s="19" t="s">
        <v>15</v>
      </c>
      <c r="C338" s="19" t="s">
        <v>16</v>
      </c>
      <c r="D338" s="19">
        <v>1230875</v>
      </c>
      <c r="E338" s="19" t="s">
        <v>659</v>
      </c>
      <c r="F338" s="19" t="s">
        <v>660</v>
      </c>
      <c r="G338" s="20">
        <v>45470.619444444441</v>
      </c>
      <c r="H338" s="20">
        <v>45477.636805555558</v>
      </c>
      <c r="I338" s="21">
        <v>2114797</v>
      </c>
      <c r="J338" s="21">
        <v>2110297</v>
      </c>
      <c r="K338" s="22" t="s">
        <v>13</v>
      </c>
      <c r="L338" s="22" t="s">
        <v>10</v>
      </c>
      <c r="M338" s="19" t="s">
        <v>55</v>
      </c>
      <c r="N338" s="19" t="s">
        <v>55</v>
      </c>
      <c r="O338" s="23">
        <v>2068001</v>
      </c>
      <c r="P338" s="19">
        <v>1222485718</v>
      </c>
      <c r="Q338" s="19"/>
      <c r="R338" s="19"/>
      <c r="S338" s="23">
        <v>0</v>
      </c>
      <c r="T338" s="23">
        <v>0</v>
      </c>
      <c r="U338" s="19"/>
      <c r="V338" s="20"/>
      <c r="W338" s="19"/>
      <c r="X338" s="23">
        <v>0</v>
      </c>
      <c r="Y338" s="23">
        <v>0</v>
      </c>
      <c r="Z338" s="23">
        <v>0</v>
      </c>
      <c r="AA338" s="19"/>
      <c r="AB338" s="20"/>
      <c r="AC338" s="19"/>
      <c r="AD338" s="23">
        <v>0</v>
      </c>
      <c r="AE338" s="19" t="s">
        <v>56</v>
      </c>
      <c r="AF338" s="20">
        <v>45470</v>
      </c>
      <c r="AG338" s="20">
        <v>45481</v>
      </c>
      <c r="AH338" s="20"/>
      <c r="AI338" s="23">
        <v>2114797</v>
      </c>
      <c r="AJ338" s="23">
        <v>2110297</v>
      </c>
      <c r="AK338" s="23">
        <v>2114797</v>
      </c>
      <c r="AL338" s="23">
        <v>4500</v>
      </c>
      <c r="AM338" s="23">
        <v>1967797</v>
      </c>
      <c r="AN338" s="23">
        <v>42296</v>
      </c>
      <c r="AO338" s="23">
        <v>0</v>
      </c>
      <c r="AP338" s="23">
        <v>0</v>
      </c>
      <c r="AQ338" s="23">
        <v>0</v>
      </c>
      <c r="AR338" s="23">
        <v>0</v>
      </c>
      <c r="AS338" s="23">
        <v>0</v>
      </c>
      <c r="AT338" s="19"/>
      <c r="AU338" s="23">
        <v>0</v>
      </c>
      <c r="AV338" s="19"/>
      <c r="AW338" s="19"/>
      <c r="AX338" s="19"/>
      <c r="AY338" s="23">
        <v>2110297</v>
      </c>
    </row>
    <row r="339" spans="1:51" hidden="1" x14ac:dyDescent="0.2">
      <c r="A339" s="19">
        <v>800212422</v>
      </c>
      <c r="B339" s="19" t="s">
        <v>15</v>
      </c>
      <c r="C339" s="19" t="s">
        <v>16</v>
      </c>
      <c r="D339" s="19">
        <v>1216685</v>
      </c>
      <c r="E339" s="19" t="s">
        <v>666</v>
      </c>
      <c r="F339" s="19" t="s">
        <v>667</v>
      </c>
      <c r="G339" s="20">
        <v>45429.425694444442</v>
      </c>
      <c r="H339" s="20">
        <v>45432.356944444444</v>
      </c>
      <c r="I339" s="21">
        <v>2423253</v>
      </c>
      <c r="J339" s="21">
        <v>2423253</v>
      </c>
      <c r="K339" s="22" t="s">
        <v>11</v>
      </c>
      <c r="L339" s="22" t="s">
        <v>10</v>
      </c>
      <c r="M339" s="19" t="s">
        <v>488</v>
      </c>
      <c r="N339" s="19" t="s">
        <v>55</v>
      </c>
      <c r="O339" s="23">
        <v>2374788</v>
      </c>
      <c r="P339" s="19">
        <v>1222486926</v>
      </c>
      <c r="Q339" s="19"/>
      <c r="R339" s="19"/>
      <c r="S339" s="23">
        <v>0</v>
      </c>
      <c r="T339" s="23">
        <v>0</v>
      </c>
      <c r="U339" s="19"/>
      <c r="V339" s="20"/>
      <c r="W339" s="19"/>
      <c r="X339" s="23">
        <v>0</v>
      </c>
      <c r="Y339" s="23">
        <v>0</v>
      </c>
      <c r="Z339" s="23">
        <v>0</v>
      </c>
      <c r="AA339" s="19"/>
      <c r="AB339" s="20"/>
      <c r="AC339" s="19"/>
      <c r="AD339" s="23">
        <v>0</v>
      </c>
      <c r="AE339" s="19" t="s">
        <v>56</v>
      </c>
      <c r="AF339" s="20">
        <v>45429</v>
      </c>
      <c r="AG339" s="20">
        <v>45447</v>
      </c>
      <c r="AH339" s="20"/>
      <c r="AI339" s="23">
        <v>2423253</v>
      </c>
      <c r="AJ339" s="23">
        <v>2423253</v>
      </c>
      <c r="AK339" s="23">
        <v>2423253</v>
      </c>
      <c r="AL339" s="23">
        <v>0</v>
      </c>
      <c r="AM339" s="23">
        <v>0</v>
      </c>
      <c r="AN339" s="23">
        <v>48465</v>
      </c>
      <c r="AO339" s="23">
        <v>0</v>
      </c>
      <c r="AP339" s="23">
        <v>0</v>
      </c>
      <c r="AQ339" s="23">
        <v>0</v>
      </c>
      <c r="AR339" s="23">
        <v>0</v>
      </c>
      <c r="AS339" s="23">
        <v>0</v>
      </c>
      <c r="AT339" s="19"/>
      <c r="AU339" s="23">
        <v>0</v>
      </c>
      <c r="AV339" s="19"/>
      <c r="AW339" s="19"/>
      <c r="AX339" s="19"/>
      <c r="AY339" s="23">
        <v>2423253</v>
      </c>
    </row>
    <row r="340" spans="1:51" hidden="1" x14ac:dyDescent="0.2">
      <c r="A340" s="19">
        <v>800212422</v>
      </c>
      <c r="B340" s="19" t="s">
        <v>15</v>
      </c>
      <c r="C340" s="19" t="s">
        <v>16</v>
      </c>
      <c r="D340" s="19">
        <v>1302076</v>
      </c>
      <c r="E340" s="19" t="s">
        <v>668</v>
      </c>
      <c r="F340" s="19" t="s">
        <v>669</v>
      </c>
      <c r="G340" s="20">
        <v>45484.665277777778</v>
      </c>
      <c r="H340" s="20">
        <v>45490.370833333334</v>
      </c>
      <c r="I340" s="21">
        <v>2449844</v>
      </c>
      <c r="J340" s="21">
        <v>2449844</v>
      </c>
      <c r="K340" s="22" t="s">
        <v>13</v>
      </c>
      <c r="L340" s="22" t="s">
        <v>10</v>
      </c>
      <c r="M340" s="19" t="e">
        <v>#N/A</v>
      </c>
      <c r="N340" s="19" t="s">
        <v>55</v>
      </c>
      <c r="O340" s="23">
        <v>2400847</v>
      </c>
      <c r="P340" s="19">
        <v>1222499680</v>
      </c>
      <c r="Q340" s="19"/>
      <c r="R340" s="19"/>
      <c r="S340" s="23">
        <v>0</v>
      </c>
      <c r="T340" s="23">
        <v>0</v>
      </c>
      <c r="U340" s="19"/>
      <c r="V340" s="20"/>
      <c r="W340" s="19"/>
      <c r="X340" s="23">
        <v>0</v>
      </c>
      <c r="Y340" s="23">
        <v>0</v>
      </c>
      <c r="Z340" s="23">
        <v>0</v>
      </c>
      <c r="AA340" s="19"/>
      <c r="AB340" s="20"/>
      <c r="AC340" s="19"/>
      <c r="AD340" s="23">
        <v>0</v>
      </c>
      <c r="AE340" s="19" t="s">
        <v>56</v>
      </c>
      <c r="AF340" s="20">
        <v>45484</v>
      </c>
      <c r="AG340" s="20">
        <v>45505</v>
      </c>
      <c r="AH340" s="20"/>
      <c r="AI340" s="23">
        <v>2449844</v>
      </c>
      <c r="AJ340" s="23">
        <v>2449844</v>
      </c>
      <c r="AK340" s="23">
        <v>2449844</v>
      </c>
      <c r="AL340" s="23">
        <v>0</v>
      </c>
      <c r="AM340" s="23">
        <v>139538</v>
      </c>
      <c r="AN340" s="23">
        <v>48997</v>
      </c>
      <c r="AO340" s="23">
        <v>0</v>
      </c>
      <c r="AP340" s="23">
        <v>0</v>
      </c>
      <c r="AQ340" s="23">
        <v>0</v>
      </c>
      <c r="AR340" s="23">
        <v>0</v>
      </c>
      <c r="AS340" s="23">
        <v>0</v>
      </c>
      <c r="AT340" s="19"/>
      <c r="AU340" s="23">
        <v>0</v>
      </c>
      <c r="AV340" s="19"/>
      <c r="AW340" s="19"/>
      <c r="AX340" s="19"/>
      <c r="AY340" s="23">
        <v>2449844</v>
      </c>
    </row>
    <row r="341" spans="1:51" hidden="1" x14ac:dyDescent="0.2">
      <c r="A341" s="19">
        <v>800212422</v>
      </c>
      <c r="B341" s="19" t="s">
        <v>15</v>
      </c>
      <c r="C341" s="19" t="s">
        <v>16</v>
      </c>
      <c r="D341" s="19">
        <v>1218464</v>
      </c>
      <c r="E341" s="19" t="s">
        <v>673</v>
      </c>
      <c r="F341" s="19" t="s">
        <v>674</v>
      </c>
      <c r="G341" s="20">
        <v>45435.410416666666</v>
      </c>
      <c r="H341" s="20">
        <v>45442.386111111111</v>
      </c>
      <c r="I341" s="21">
        <v>2730140</v>
      </c>
      <c r="J341" s="21">
        <v>2730140</v>
      </c>
      <c r="K341" s="22" t="s">
        <v>13</v>
      </c>
      <c r="L341" s="22" t="s">
        <v>10</v>
      </c>
      <c r="M341" s="19" t="s">
        <v>55</v>
      </c>
      <c r="N341" s="19" t="s">
        <v>55</v>
      </c>
      <c r="O341" s="23">
        <v>2675537</v>
      </c>
      <c r="P341" s="19">
        <v>1222470302</v>
      </c>
      <c r="Q341" s="19"/>
      <c r="R341" s="19"/>
      <c r="S341" s="23">
        <v>0</v>
      </c>
      <c r="T341" s="23">
        <v>0</v>
      </c>
      <c r="U341" s="19"/>
      <c r="V341" s="20"/>
      <c r="W341" s="19"/>
      <c r="X341" s="23">
        <v>0</v>
      </c>
      <c r="Y341" s="23">
        <v>0</v>
      </c>
      <c r="Z341" s="23">
        <v>0</v>
      </c>
      <c r="AA341" s="19"/>
      <c r="AB341" s="20"/>
      <c r="AC341" s="19"/>
      <c r="AD341" s="23">
        <v>0</v>
      </c>
      <c r="AE341" s="19" t="s">
        <v>56</v>
      </c>
      <c r="AF341" s="20">
        <v>45436</v>
      </c>
      <c r="AG341" s="20">
        <v>45447</v>
      </c>
      <c r="AH341" s="20"/>
      <c r="AI341" s="23">
        <v>2730140</v>
      </c>
      <c r="AJ341" s="23">
        <v>2730140</v>
      </c>
      <c r="AK341" s="23">
        <v>2730140</v>
      </c>
      <c r="AL341" s="23">
        <v>0</v>
      </c>
      <c r="AM341" s="23">
        <v>2583140</v>
      </c>
      <c r="AN341" s="23">
        <v>54603</v>
      </c>
      <c r="AO341" s="23">
        <v>0</v>
      </c>
      <c r="AP341" s="23">
        <v>0</v>
      </c>
      <c r="AQ341" s="23">
        <v>0</v>
      </c>
      <c r="AR341" s="23">
        <v>0</v>
      </c>
      <c r="AS341" s="23">
        <v>0</v>
      </c>
      <c r="AT341" s="19"/>
      <c r="AU341" s="23">
        <v>0</v>
      </c>
      <c r="AV341" s="19"/>
      <c r="AW341" s="19"/>
      <c r="AX341" s="19"/>
      <c r="AY341" s="23">
        <v>2730140</v>
      </c>
    </row>
    <row r="342" spans="1:51" hidden="1" x14ac:dyDescent="0.2">
      <c r="A342" s="19">
        <v>800212422</v>
      </c>
      <c r="B342" s="19" t="s">
        <v>15</v>
      </c>
      <c r="C342" s="19" t="s">
        <v>16</v>
      </c>
      <c r="D342" s="19">
        <v>1224996</v>
      </c>
      <c r="E342" s="19" t="s">
        <v>681</v>
      </c>
      <c r="F342" s="19" t="s">
        <v>682</v>
      </c>
      <c r="G342" s="20">
        <v>45454.695833333331</v>
      </c>
      <c r="H342" s="20">
        <v>45460.462500000001</v>
      </c>
      <c r="I342" s="21">
        <v>2950451</v>
      </c>
      <c r="J342" s="21">
        <v>2950451</v>
      </c>
      <c r="K342" s="22" t="s">
        <v>13</v>
      </c>
      <c r="L342" s="22" t="s">
        <v>10</v>
      </c>
      <c r="M342" s="19" t="s">
        <v>55</v>
      </c>
      <c r="N342" s="19" t="s">
        <v>55</v>
      </c>
      <c r="O342" s="23">
        <v>2891442</v>
      </c>
      <c r="P342" s="19">
        <v>1222485715</v>
      </c>
      <c r="Q342" s="19"/>
      <c r="R342" s="19"/>
      <c r="S342" s="23">
        <v>0</v>
      </c>
      <c r="T342" s="23">
        <v>0</v>
      </c>
      <c r="U342" s="19"/>
      <c r="V342" s="20"/>
      <c r="W342" s="19"/>
      <c r="X342" s="23">
        <v>0</v>
      </c>
      <c r="Y342" s="23">
        <v>0</v>
      </c>
      <c r="Z342" s="23">
        <v>0</v>
      </c>
      <c r="AA342" s="19"/>
      <c r="AB342" s="20"/>
      <c r="AC342" s="19"/>
      <c r="AD342" s="23">
        <v>0</v>
      </c>
      <c r="AE342" s="19" t="s">
        <v>56</v>
      </c>
      <c r="AF342" s="20">
        <v>45454</v>
      </c>
      <c r="AG342" s="20">
        <v>45475</v>
      </c>
      <c r="AH342" s="20"/>
      <c r="AI342" s="23">
        <v>2950451</v>
      </c>
      <c r="AJ342" s="23">
        <v>2950451</v>
      </c>
      <c r="AK342" s="23">
        <v>2950451</v>
      </c>
      <c r="AL342" s="23">
        <v>0</v>
      </c>
      <c r="AM342" s="23">
        <v>1095386</v>
      </c>
      <c r="AN342" s="23">
        <v>59009</v>
      </c>
      <c r="AO342" s="23">
        <v>0</v>
      </c>
      <c r="AP342" s="23">
        <v>0</v>
      </c>
      <c r="AQ342" s="23">
        <v>0</v>
      </c>
      <c r="AR342" s="23">
        <v>0</v>
      </c>
      <c r="AS342" s="23">
        <v>0</v>
      </c>
      <c r="AT342" s="19"/>
      <c r="AU342" s="23">
        <v>0</v>
      </c>
      <c r="AV342" s="19"/>
      <c r="AW342" s="19"/>
      <c r="AX342" s="19"/>
      <c r="AY342" s="23">
        <v>2950451</v>
      </c>
    </row>
    <row r="343" spans="1:51" hidden="1" x14ac:dyDescent="0.2">
      <c r="A343" s="19">
        <v>800212422</v>
      </c>
      <c r="B343" s="19" t="s">
        <v>15</v>
      </c>
      <c r="C343" s="19" t="s">
        <v>16</v>
      </c>
      <c r="D343" s="19">
        <v>1227300</v>
      </c>
      <c r="E343" s="19" t="s">
        <v>696</v>
      </c>
      <c r="F343" s="19" t="s">
        <v>697</v>
      </c>
      <c r="G343" s="20">
        <v>45461.310416666667</v>
      </c>
      <c r="H343" s="20">
        <v>45477.636805555558</v>
      </c>
      <c r="I343" s="21">
        <v>3405406</v>
      </c>
      <c r="J343" s="21">
        <v>3405406</v>
      </c>
      <c r="K343" s="22" t="s">
        <v>13</v>
      </c>
      <c r="L343" s="22" t="s">
        <v>10</v>
      </c>
      <c r="M343" s="19" t="s">
        <v>55</v>
      </c>
      <c r="N343" s="19" t="s">
        <v>55</v>
      </c>
      <c r="O343" s="23">
        <v>3337298</v>
      </c>
      <c r="P343" s="19">
        <v>1222485711</v>
      </c>
      <c r="Q343" s="19"/>
      <c r="R343" s="19"/>
      <c r="S343" s="23">
        <v>0</v>
      </c>
      <c r="T343" s="23">
        <v>0</v>
      </c>
      <c r="U343" s="19"/>
      <c r="V343" s="20"/>
      <c r="W343" s="19"/>
      <c r="X343" s="23">
        <v>0</v>
      </c>
      <c r="Y343" s="23">
        <v>0</v>
      </c>
      <c r="Z343" s="23">
        <v>0</v>
      </c>
      <c r="AA343" s="19"/>
      <c r="AB343" s="20"/>
      <c r="AC343" s="19"/>
      <c r="AD343" s="23">
        <v>0</v>
      </c>
      <c r="AE343" s="19" t="s">
        <v>56</v>
      </c>
      <c r="AF343" s="20">
        <v>45461</v>
      </c>
      <c r="AG343" s="20">
        <v>45481</v>
      </c>
      <c r="AH343" s="20"/>
      <c r="AI343" s="23">
        <v>3405406</v>
      </c>
      <c r="AJ343" s="23">
        <v>3405406</v>
      </c>
      <c r="AK343" s="23">
        <v>3405406</v>
      </c>
      <c r="AL343" s="23">
        <v>0</v>
      </c>
      <c r="AM343" s="23">
        <v>1617984</v>
      </c>
      <c r="AN343" s="23">
        <v>68108</v>
      </c>
      <c r="AO343" s="23">
        <v>0</v>
      </c>
      <c r="AP343" s="23">
        <v>0</v>
      </c>
      <c r="AQ343" s="23">
        <v>0</v>
      </c>
      <c r="AR343" s="23">
        <v>0</v>
      </c>
      <c r="AS343" s="23">
        <v>0</v>
      </c>
      <c r="AT343" s="19"/>
      <c r="AU343" s="23">
        <v>0</v>
      </c>
      <c r="AV343" s="19"/>
      <c r="AW343" s="19"/>
      <c r="AX343" s="19"/>
      <c r="AY343" s="23">
        <v>3405406</v>
      </c>
    </row>
    <row r="344" spans="1:51" hidden="1" x14ac:dyDescent="0.2">
      <c r="A344" s="19">
        <v>800212422</v>
      </c>
      <c r="B344" s="19" t="s">
        <v>15</v>
      </c>
      <c r="C344" s="19" t="s">
        <v>16</v>
      </c>
      <c r="D344" s="19">
        <v>1232618</v>
      </c>
      <c r="E344" s="19" t="s">
        <v>762</v>
      </c>
      <c r="F344" s="19" t="s">
        <v>763</v>
      </c>
      <c r="G344" s="20">
        <v>45476.474305555559</v>
      </c>
      <c r="H344" s="20">
        <v>45482.6</v>
      </c>
      <c r="I344" s="21">
        <v>8342918</v>
      </c>
      <c r="J344" s="21">
        <v>8004919</v>
      </c>
      <c r="K344" s="22" t="s">
        <v>13</v>
      </c>
      <c r="L344" s="22" t="s">
        <v>10</v>
      </c>
      <c r="M344" s="19" t="e">
        <v>#N/A</v>
      </c>
      <c r="N344" s="19" t="s">
        <v>55</v>
      </c>
      <c r="O344" s="23">
        <v>7838061</v>
      </c>
      <c r="P344" s="19">
        <v>1222493886</v>
      </c>
      <c r="Q344" s="19"/>
      <c r="R344" s="19"/>
      <c r="S344" s="23">
        <v>0</v>
      </c>
      <c r="T344" s="23">
        <v>0</v>
      </c>
      <c r="U344" s="19"/>
      <c r="V344" s="20"/>
      <c r="W344" s="19"/>
      <c r="X344" s="23">
        <v>0</v>
      </c>
      <c r="Y344" s="23">
        <v>0</v>
      </c>
      <c r="Z344" s="23">
        <v>0</v>
      </c>
      <c r="AA344" s="19"/>
      <c r="AB344" s="20"/>
      <c r="AC344" s="19"/>
      <c r="AD344" s="23">
        <v>0</v>
      </c>
      <c r="AE344" s="19" t="s">
        <v>56</v>
      </c>
      <c r="AF344" s="20">
        <v>45476</v>
      </c>
      <c r="AG344" s="20">
        <v>45485</v>
      </c>
      <c r="AH344" s="20"/>
      <c r="AI344" s="23">
        <v>8342918</v>
      </c>
      <c r="AJ344" s="23">
        <v>8004919</v>
      </c>
      <c r="AK344" s="23">
        <v>8342918</v>
      </c>
      <c r="AL344" s="23">
        <v>337999</v>
      </c>
      <c r="AM344" s="23">
        <v>7527962</v>
      </c>
      <c r="AN344" s="23">
        <v>166858</v>
      </c>
      <c r="AO344" s="23">
        <v>0</v>
      </c>
      <c r="AP344" s="23">
        <v>0</v>
      </c>
      <c r="AQ344" s="23">
        <v>0</v>
      </c>
      <c r="AR344" s="23">
        <v>0</v>
      </c>
      <c r="AS344" s="23">
        <v>0</v>
      </c>
      <c r="AT344" s="19"/>
      <c r="AU344" s="23">
        <v>0</v>
      </c>
      <c r="AV344" s="19"/>
      <c r="AW344" s="19"/>
      <c r="AX344" s="19"/>
      <c r="AY344" s="23">
        <v>8004919</v>
      </c>
    </row>
    <row r="345" spans="1:51" hidden="1" x14ac:dyDescent="0.2">
      <c r="A345" s="19">
        <v>800212422</v>
      </c>
      <c r="B345" s="19" t="s">
        <v>15</v>
      </c>
      <c r="C345" s="19" t="s">
        <v>16</v>
      </c>
      <c r="D345" s="19">
        <v>1310250</v>
      </c>
      <c r="E345" s="19" t="s">
        <v>767</v>
      </c>
      <c r="F345" s="19" t="s">
        <v>768</v>
      </c>
      <c r="G345" s="20">
        <v>45510.384722222225</v>
      </c>
      <c r="H345" s="20">
        <v>45527.474305555559</v>
      </c>
      <c r="I345" s="21">
        <v>9800000</v>
      </c>
      <c r="J345" s="21">
        <v>8445649</v>
      </c>
      <c r="K345" s="22" t="s">
        <v>13</v>
      </c>
      <c r="L345" s="22" t="s">
        <v>10</v>
      </c>
      <c r="M345" s="19" t="e">
        <v>#N/A</v>
      </c>
      <c r="N345" s="19" t="s">
        <v>55</v>
      </c>
      <c r="O345" s="23">
        <v>0</v>
      </c>
      <c r="P345" s="19"/>
      <c r="Q345" s="19"/>
      <c r="R345" s="19"/>
      <c r="S345" s="23">
        <v>0</v>
      </c>
      <c r="T345" s="23">
        <v>0</v>
      </c>
      <c r="U345" s="19"/>
      <c r="V345" s="20"/>
      <c r="W345" s="19"/>
      <c r="X345" s="23">
        <v>0</v>
      </c>
      <c r="Y345" s="23">
        <v>0</v>
      </c>
      <c r="Z345" s="23">
        <v>0</v>
      </c>
      <c r="AA345" s="19"/>
      <c r="AB345" s="20"/>
      <c r="AC345" s="19"/>
      <c r="AD345" s="23">
        <v>0</v>
      </c>
      <c r="AE345" s="19" t="s">
        <v>56</v>
      </c>
      <c r="AF345" s="20">
        <v>45512</v>
      </c>
      <c r="AG345" s="20">
        <v>45537</v>
      </c>
      <c r="AH345" s="20"/>
      <c r="AI345" s="23">
        <v>9800000</v>
      </c>
      <c r="AJ345" s="23">
        <v>8445649</v>
      </c>
      <c r="AK345" s="23">
        <v>9800000</v>
      </c>
      <c r="AL345" s="23">
        <v>1354351</v>
      </c>
      <c r="AM345" s="23">
        <v>9800000</v>
      </c>
      <c r="AN345" s="23">
        <v>196000</v>
      </c>
      <c r="AO345" s="23">
        <v>0</v>
      </c>
      <c r="AP345" s="23">
        <v>0</v>
      </c>
      <c r="AQ345" s="23">
        <v>0</v>
      </c>
      <c r="AR345" s="23">
        <v>0</v>
      </c>
      <c r="AS345" s="23">
        <v>0</v>
      </c>
      <c r="AT345" s="19"/>
      <c r="AU345" s="23">
        <v>0</v>
      </c>
      <c r="AV345" s="19"/>
      <c r="AW345" s="19"/>
      <c r="AX345" s="19"/>
      <c r="AY345" s="23">
        <v>8445649</v>
      </c>
    </row>
    <row r="346" spans="1:51" hidden="1" x14ac:dyDescent="0.2">
      <c r="A346" s="19">
        <v>800212422</v>
      </c>
      <c r="B346" s="19" t="s">
        <v>15</v>
      </c>
      <c r="C346" s="19" t="s">
        <v>16</v>
      </c>
      <c r="D346" s="19">
        <v>1211478</v>
      </c>
      <c r="E346" s="19" t="s">
        <v>784</v>
      </c>
      <c r="F346" s="19" t="s">
        <v>785</v>
      </c>
      <c r="G346" s="20">
        <v>45412.59375</v>
      </c>
      <c r="H346" s="20">
        <v>45412.74722222222</v>
      </c>
      <c r="I346" s="21">
        <v>9800000</v>
      </c>
      <c r="J346" s="21">
        <v>9800000</v>
      </c>
      <c r="K346" s="22" t="s">
        <v>13</v>
      </c>
      <c r="L346" s="22" t="s">
        <v>10</v>
      </c>
      <c r="M346" s="19" t="s">
        <v>55</v>
      </c>
      <c r="N346" s="19" t="s">
        <v>55</v>
      </c>
      <c r="O346" s="23">
        <v>9604000</v>
      </c>
      <c r="P346" s="19">
        <v>1222464030</v>
      </c>
      <c r="Q346" s="19"/>
      <c r="R346" s="19"/>
      <c r="S346" s="23">
        <v>0</v>
      </c>
      <c r="T346" s="23">
        <v>0</v>
      </c>
      <c r="U346" s="19"/>
      <c r="V346" s="20"/>
      <c r="W346" s="19"/>
      <c r="X346" s="23">
        <v>0</v>
      </c>
      <c r="Y346" s="23">
        <v>0</v>
      </c>
      <c r="Z346" s="23">
        <v>0</v>
      </c>
      <c r="AA346" s="19"/>
      <c r="AB346" s="20"/>
      <c r="AC346" s="19"/>
      <c r="AD346" s="23">
        <v>0</v>
      </c>
      <c r="AE346" s="19" t="s">
        <v>56</v>
      </c>
      <c r="AF346" s="20">
        <v>45412</v>
      </c>
      <c r="AG346" s="20">
        <v>45414</v>
      </c>
      <c r="AH346" s="20"/>
      <c r="AI346" s="23">
        <v>9800000</v>
      </c>
      <c r="AJ346" s="23">
        <v>9800000</v>
      </c>
      <c r="AK346" s="23">
        <v>9800000</v>
      </c>
      <c r="AL346" s="23">
        <v>0</v>
      </c>
      <c r="AM346" s="23">
        <v>9800000</v>
      </c>
      <c r="AN346" s="23">
        <v>196000</v>
      </c>
      <c r="AO346" s="23">
        <v>0</v>
      </c>
      <c r="AP346" s="23">
        <v>0</v>
      </c>
      <c r="AQ346" s="23">
        <v>0</v>
      </c>
      <c r="AR346" s="23">
        <v>0</v>
      </c>
      <c r="AS346" s="23">
        <v>0</v>
      </c>
      <c r="AT346" s="19"/>
      <c r="AU346" s="23">
        <v>0</v>
      </c>
      <c r="AV346" s="19"/>
      <c r="AW346" s="19"/>
      <c r="AX346" s="19"/>
      <c r="AY346" s="23">
        <v>9800000</v>
      </c>
    </row>
    <row r="347" spans="1:51" hidden="1" x14ac:dyDescent="0.2">
      <c r="A347" s="19">
        <v>800212422</v>
      </c>
      <c r="B347" s="19" t="s">
        <v>15</v>
      </c>
      <c r="C347" s="19" t="s">
        <v>16</v>
      </c>
      <c r="D347" s="19">
        <v>1217311</v>
      </c>
      <c r="E347" s="19" t="s">
        <v>786</v>
      </c>
      <c r="F347" s="19" t="s">
        <v>787</v>
      </c>
      <c r="G347" s="20">
        <v>45432.517361111109</v>
      </c>
      <c r="H347" s="20">
        <v>45433.488888888889</v>
      </c>
      <c r="I347" s="21">
        <v>9800000</v>
      </c>
      <c r="J347" s="21">
        <v>9800000</v>
      </c>
      <c r="K347" s="22" t="s">
        <v>13</v>
      </c>
      <c r="L347" s="22" t="s">
        <v>10</v>
      </c>
      <c r="M347" s="19" t="s">
        <v>55</v>
      </c>
      <c r="N347" s="19" t="s">
        <v>55</v>
      </c>
      <c r="O347" s="23">
        <v>9604000</v>
      </c>
      <c r="P347" s="19">
        <v>1222475049</v>
      </c>
      <c r="Q347" s="19"/>
      <c r="R347" s="19"/>
      <c r="S347" s="23">
        <v>0</v>
      </c>
      <c r="T347" s="23">
        <v>0</v>
      </c>
      <c r="U347" s="19"/>
      <c r="V347" s="20"/>
      <c r="W347" s="19"/>
      <c r="X347" s="23">
        <v>0</v>
      </c>
      <c r="Y347" s="23">
        <v>0</v>
      </c>
      <c r="Z347" s="23">
        <v>0</v>
      </c>
      <c r="AA347" s="19"/>
      <c r="AB347" s="20"/>
      <c r="AC347" s="19"/>
      <c r="AD347" s="23">
        <v>0</v>
      </c>
      <c r="AE347" s="19" t="s">
        <v>56</v>
      </c>
      <c r="AF347" s="20">
        <v>45432</v>
      </c>
      <c r="AG347" s="20">
        <v>45447</v>
      </c>
      <c r="AH347" s="20"/>
      <c r="AI347" s="23">
        <v>9800000</v>
      </c>
      <c r="AJ347" s="23">
        <v>9800000</v>
      </c>
      <c r="AK347" s="23">
        <v>9800000</v>
      </c>
      <c r="AL347" s="23">
        <v>0</v>
      </c>
      <c r="AM347" s="23">
        <v>9800000</v>
      </c>
      <c r="AN347" s="23">
        <v>196000</v>
      </c>
      <c r="AO347" s="23">
        <v>0</v>
      </c>
      <c r="AP347" s="23">
        <v>0</v>
      </c>
      <c r="AQ347" s="23">
        <v>0</v>
      </c>
      <c r="AR347" s="23">
        <v>0</v>
      </c>
      <c r="AS347" s="23">
        <v>0</v>
      </c>
      <c r="AT347" s="19"/>
      <c r="AU347" s="23">
        <v>0</v>
      </c>
      <c r="AV347" s="19"/>
      <c r="AW347" s="19"/>
      <c r="AX347" s="19"/>
      <c r="AY347" s="23">
        <v>9800000</v>
      </c>
    </row>
    <row r="348" spans="1:51" hidden="1" x14ac:dyDescent="0.2">
      <c r="A348" s="19">
        <v>800212422</v>
      </c>
      <c r="B348" s="19" t="s">
        <v>15</v>
      </c>
      <c r="C348" s="19" t="s">
        <v>16</v>
      </c>
      <c r="D348" s="19">
        <v>1217952</v>
      </c>
      <c r="E348" s="19" t="s">
        <v>788</v>
      </c>
      <c r="F348" s="19" t="s">
        <v>789</v>
      </c>
      <c r="G348" s="20">
        <v>45433.725694444445</v>
      </c>
      <c r="H348" s="20">
        <v>45435.644444444442</v>
      </c>
      <c r="I348" s="21">
        <v>9800000</v>
      </c>
      <c r="J348" s="21">
        <v>9800000</v>
      </c>
      <c r="K348" s="22" t="s">
        <v>13</v>
      </c>
      <c r="L348" s="22" t="s">
        <v>10</v>
      </c>
      <c r="M348" s="19" t="s">
        <v>55</v>
      </c>
      <c r="N348" s="19" t="s">
        <v>55</v>
      </c>
      <c r="O348" s="23">
        <v>9604000</v>
      </c>
      <c r="P348" s="19">
        <v>1222475051</v>
      </c>
      <c r="Q348" s="19"/>
      <c r="R348" s="19"/>
      <c r="S348" s="23">
        <v>0</v>
      </c>
      <c r="T348" s="23">
        <v>0</v>
      </c>
      <c r="U348" s="19"/>
      <c r="V348" s="20"/>
      <c r="W348" s="19"/>
      <c r="X348" s="23">
        <v>0</v>
      </c>
      <c r="Y348" s="23">
        <v>0</v>
      </c>
      <c r="Z348" s="23">
        <v>0</v>
      </c>
      <c r="AA348" s="19"/>
      <c r="AB348" s="20"/>
      <c r="AC348" s="19"/>
      <c r="AD348" s="23">
        <v>0</v>
      </c>
      <c r="AE348" s="19" t="s">
        <v>56</v>
      </c>
      <c r="AF348" s="20">
        <v>45433</v>
      </c>
      <c r="AG348" s="20">
        <v>45447</v>
      </c>
      <c r="AH348" s="20"/>
      <c r="AI348" s="23">
        <v>9800000</v>
      </c>
      <c r="AJ348" s="23">
        <v>9800000</v>
      </c>
      <c r="AK348" s="23">
        <v>9800000</v>
      </c>
      <c r="AL348" s="23">
        <v>0</v>
      </c>
      <c r="AM348" s="23">
        <v>9800000</v>
      </c>
      <c r="AN348" s="23">
        <v>196000</v>
      </c>
      <c r="AO348" s="23">
        <v>0</v>
      </c>
      <c r="AP348" s="23">
        <v>0</v>
      </c>
      <c r="AQ348" s="23">
        <v>0</v>
      </c>
      <c r="AR348" s="23">
        <v>0</v>
      </c>
      <c r="AS348" s="23">
        <v>0</v>
      </c>
      <c r="AT348" s="19"/>
      <c r="AU348" s="23">
        <v>0</v>
      </c>
      <c r="AV348" s="19"/>
      <c r="AW348" s="19"/>
      <c r="AX348" s="19"/>
      <c r="AY348" s="23">
        <v>9800000</v>
      </c>
    </row>
    <row r="349" spans="1:51" x14ac:dyDescent="0.2">
      <c r="G349" s="25"/>
      <c r="H349" s="25"/>
      <c r="I349" s="26"/>
      <c r="P349" s="27"/>
    </row>
  </sheetData>
  <autoFilter ref="A2:BE348">
    <filterColumn colId="13">
      <filters>
        <filter val="Factura cancelada parcialmente - Glosa por contestar IPS - Saldo en programacion de pago"/>
      </filters>
    </filterColumn>
    <sortState ref="A3:BE348">
      <sortCondition ref="Q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8" zoomScaleNormal="100" workbookViewId="0">
      <selection activeCell="C13" sqref="C13"/>
    </sheetView>
  </sheetViews>
  <sheetFormatPr baseColWidth="10" defaultRowHeight="12.5" x14ac:dyDescent="0.25"/>
  <cols>
    <col min="1" max="1" width="1" style="35" customWidth="1"/>
    <col min="2" max="2" width="10.90625" style="35"/>
    <col min="3" max="3" width="17.54296875" style="35" customWidth="1"/>
    <col min="4" max="4" width="11.54296875" style="35" customWidth="1"/>
    <col min="5" max="5" width="10.90625" style="35"/>
    <col min="6" max="7" width="10.90625" style="35" customWidth="1"/>
    <col min="8" max="8" width="10.90625" style="35"/>
    <col min="9" max="9" width="22.54296875" style="35" customWidth="1"/>
    <col min="10" max="10" width="14" style="35" customWidth="1"/>
    <col min="11" max="11" width="1.7265625" style="35" customWidth="1"/>
    <col min="12" max="16384" width="10.90625" style="35"/>
  </cols>
  <sheetData>
    <row r="1" spans="2:10" ht="6" customHeight="1" thickBot="1" x14ac:dyDescent="0.3"/>
    <row r="2" spans="2:10" ht="19.5" customHeight="1" x14ac:dyDescent="0.25">
      <c r="B2" s="36"/>
      <c r="C2" s="37"/>
      <c r="D2" s="38" t="s">
        <v>923</v>
      </c>
      <c r="E2" s="39"/>
      <c r="F2" s="39"/>
      <c r="G2" s="39"/>
      <c r="H2" s="39"/>
      <c r="I2" s="40"/>
      <c r="J2" s="41" t="s">
        <v>924</v>
      </c>
    </row>
    <row r="3" spans="2:10" ht="15.75" customHeight="1" thickBot="1" x14ac:dyDescent="0.3">
      <c r="B3" s="42"/>
      <c r="C3" s="43"/>
      <c r="D3" s="44"/>
      <c r="E3" s="45"/>
      <c r="F3" s="45"/>
      <c r="G3" s="45"/>
      <c r="H3" s="45"/>
      <c r="I3" s="46"/>
      <c r="J3" s="47"/>
    </row>
    <row r="4" spans="2:10" ht="13" x14ac:dyDescent="0.25">
      <c r="B4" s="42"/>
      <c r="C4" s="43"/>
      <c r="D4" s="48"/>
      <c r="E4" s="49"/>
      <c r="F4" s="49"/>
      <c r="G4" s="49"/>
      <c r="H4" s="49"/>
      <c r="I4" s="50"/>
      <c r="J4" s="51"/>
    </row>
    <row r="5" spans="2:10" ht="13" x14ac:dyDescent="0.25">
      <c r="B5" s="42"/>
      <c r="C5" s="43"/>
      <c r="D5" s="52" t="s">
        <v>925</v>
      </c>
      <c r="E5" s="53"/>
      <c r="F5" s="53"/>
      <c r="G5" s="53"/>
      <c r="H5" s="53"/>
      <c r="I5" s="54"/>
      <c r="J5" s="54" t="s">
        <v>926</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x14ac:dyDescent="0.25">
      <c r="B9" s="61"/>
      <c r="J9" s="62"/>
    </row>
    <row r="10" spans="2:10" ht="13" x14ac:dyDescent="0.3">
      <c r="B10" s="61"/>
      <c r="C10" s="63" t="s">
        <v>961</v>
      </c>
      <c r="E10" s="64"/>
      <c r="H10" s="65"/>
      <c r="J10" s="62"/>
    </row>
    <row r="11" spans="2:10" x14ac:dyDescent="0.25">
      <c r="B11" s="61"/>
      <c r="J11" s="62"/>
    </row>
    <row r="12" spans="2:10" ht="13" x14ac:dyDescent="0.3">
      <c r="B12" s="61"/>
      <c r="C12" s="63" t="s">
        <v>959</v>
      </c>
      <c r="J12" s="62"/>
    </row>
    <row r="13" spans="2:10" ht="13" x14ac:dyDescent="0.3">
      <c r="B13" s="61"/>
      <c r="C13" s="63" t="s">
        <v>960</v>
      </c>
      <c r="J13" s="62"/>
    </row>
    <row r="14" spans="2:10" x14ac:dyDescent="0.25">
      <c r="B14" s="61"/>
      <c r="J14" s="62"/>
    </row>
    <row r="15" spans="2:10" x14ac:dyDescent="0.25">
      <c r="B15" s="61"/>
      <c r="C15" s="35" t="s">
        <v>927</v>
      </c>
      <c r="J15" s="62"/>
    </row>
    <row r="16" spans="2:10" x14ac:dyDescent="0.25">
      <c r="B16" s="61"/>
      <c r="C16" s="66"/>
      <c r="J16" s="62"/>
    </row>
    <row r="17" spans="2:10" ht="13" x14ac:dyDescent="0.3">
      <c r="B17" s="61"/>
      <c r="C17" s="35" t="s">
        <v>928</v>
      </c>
      <c r="D17" s="64"/>
      <c r="H17" s="67"/>
      <c r="I17" s="68"/>
      <c r="J17" s="62"/>
    </row>
    <row r="18" spans="2:10" ht="13" x14ac:dyDescent="0.3">
      <c r="B18" s="61"/>
      <c r="C18" s="63" t="s">
        <v>929</v>
      </c>
      <c r="D18" s="63"/>
      <c r="E18" s="63"/>
      <c r="F18" s="63"/>
      <c r="H18" s="69">
        <v>346</v>
      </c>
      <c r="I18" s="70">
        <v>2764223611.6300001</v>
      </c>
      <c r="J18" s="62"/>
    </row>
    <row r="19" spans="2:10" x14ac:dyDescent="0.25">
      <c r="B19" s="61"/>
      <c r="C19" s="35" t="s">
        <v>930</v>
      </c>
      <c r="H19" s="71">
        <v>31</v>
      </c>
      <c r="I19" s="72">
        <f>35172447+317376026-70721142+1267841+35488673</f>
        <v>318583845</v>
      </c>
      <c r="J19" s="62"/>
    </row>
    <row r="20" spans="2:10" x14ac:dyDescent="0.25">
      <c r="B20" s="61"/>
      <c r="C20" s="35" t="s">
        <v>931</v>
      </c>
      <c r="H20" s="71">
        <v>59</v>
      </c>
      <c r="I20" s="72">
        <v>1231957741</v>
      </c>
      <c r="J20" s="62"/>
    </row>
    <row r="21" spans="2:10" x14ac:dyDescent="0.25">
      <c r="B21" s="61"/>
      <c r="C21" s="35" t="s">
        <v>932</v>
      </c>
      <c r="H21" s="71">
        <v>44</v>
      </c>
      <c r="I21" s="72">
        <v>71834761</v>
      </c>
      <c r="J21" s="62"/>
    </row>
    <row r="22" spans="2:10" x14ac:dyDescent="0.25">
      <c r="B22" s="61"/>
      <c r="C22" s="35" t="s">
        <v>933</v>
      </c>
      <c r="H22" s="71">
        <v>0</v>
      </c>
      <c r="I22" s="72">
        <v>0</v>
      </c>
      <c r="J22" s="62"/>
    </row>
    <row r="23" spans="2:10" x14ac:dyDescent="0.25">
      <c r="B23" s="61"/>
      <c r="C23" s="35" t="s">
        <v>934</v>
      </c>
      <c r="H23" s="71">
        <v>0</v>
      </c>
      <c r="I23" s="72">
        <v>0</v>
      </c>
      <c r="J23" s="62"/>
    </row>
    <row r="24" spans="2:10" ht="13" thickBot="1" x14ac:dyDescent="0.3">
      <c r="B24" s="61"/>
      <c r="C24" s="35" t="s">
        <v>935</v>
      </c>
      <c r="H24" s="73">
        <f>42+9+5+26</f>
        <v>82</v>
      </c>
      <c r="I24" s="74">
        <f>210854586.63+70721142+31612688+157140314</f>
        <v>470328730.63</v>
      </c>
      <c r="J24" s="62"/>
    </row>
    <row r="25" spans="2:10" ht="13" x14ac:dyDescent="0.3">
      <c r="B25" s="61"/>
      <c r="C25" s="63" t="s">
        <v>936</v>
      </c>
      <c r="D25" s="63"/>
      <c r="E25" s="63"/>
      <c r="F25" s="63"/>
      <c r="H25" s="69">
        <f>H19+H20+H21+H22+H24+H23</f>
        <v>216</v>
      </c>
      <c r="I25" s="70">
        <f>I19+I20+I21+I22+I24+I23</f>
        <v>2092705077.6300001</v>
      </c>
      <c r="J25" s="62"/>
    </row>
    <row r="26" spans="2:10" x14ac:dyDescent="0.25">
      <c r="B26" s="61"/>
      <c r="C26" s="35" t="s">
        <v>937</v>
      </c>
      <c r="H26" s="71">
        <v>117</v>
      </c>
      <c r="I26" s="72">
        <f>87439684+426430200-157140314+40040324-1267841+168513578-35488673-31612688</f>
        <v>496914270</v>
      </c>
      <c r="J26" s="62"/>
    </row>
    <row r="27" spans="2:10" ht="13" thickBot="1" x14ac:dyDescent="0.3">
      <c r="B27" s="61"/>
      <c r="C27" s="35" t="s">
        <v>938</v>
      </c>
      <c r="H27" s="73">
        <v>8</v>
      </c>
      <c r="I27" s="74">
        <v>174379264</v>
      </c>
      <c r="J27" s="62"/>
    </row>
    <row r="28" spans="2:10" ht="13" x14ac:dyDescent="0.3">
      <c r="B28" s="61"/>
      <c r="C28" s="63" t="s">
        <v>939</v>
      </c>
      <c r="D28" s="63"/>
      <c r="E28" s="63"/>
      <c r="F28" s="63"/>
      <c r="H28" s="69">
        <f>H26+H27</f>
        <v>125</v>
      </c>
      <c r="I28" s="70">
        <f>I26+I27</f>
        <v>671293534</v>
      </c>
      <c r="J28" s="62"/>
    </row>
    <row r="29" spans="2:10" ht="13.5" thickBot="1" x14ac:dyDescent="0.35">
      <c r="B29" s="61"/>
      <c r="C29" s="35" t="s">
        <v>940</v>
      </c>
      <c r="D29" s="63"/>
      <c r="E29" s="63"/>
      <c r="F29" s="63"/>
      <c r="H29" s="73">
        <v>5</v>
      </c>
      <c r="I29" s="74">
        <v>225000</v>
      </c>
      <c r="J29" s="62"/>
    </row>
    <row r="30" spans="2:10" ht="13" x14ac:dyDescent="0.3">
      <c r="B30" s="61"/>
      <c r="C30" s="63" t="s">
        <v>941</v>
      </c>
      <c r="D30" s="63"/>
      <c r="E30" s="63"/>
      <c r="F30" s="63"/>
      <c r="H30" s="71">
        <f>H29</f>
        <v>5</v>
      </c>
      <c r="I30" s="72">
        <f>I29</f>
        <v>225000</v>
      </c>
      <c r="J30" s="62"/>
    </row>
    <row r="31" spans="2:10" ht="13" x14ac:dyDescent="0.3">
      <c r="B31" s="61"/>
      <c r="C31" s="63"/>
      <c r="D31" s="63"/>
      <c r="E31" s="63"/>
      <c r="F31" s="63"/>
      <c r="H31" s="75"/>
      <c r="I31" s="70"/>
      <c r="J31" s="62"/>
    </row>
    <row r="32" spans="2:10" ht="13.5" thickBot="1" x14ac:dyDescent="0.35">
      <c r="B32" s="61"/>
      <c r="C32" s="63" t="s">
        <v>942</v>
      </c>
      <c r="D32" s="63"/>
      <c r="H32" s="76">
        <f>H25+H28+H30</f>
        <v>346</v>
      </c>
      <c r="I32" s="77">
        <f>I25+I28+I30</f>
        <v>2764223611.6300001</v>
      </c>
      <c r="J32" s="62"/>
    </row>
    <row r="33" spans="2:10" ht="13.5" thickTop="1" x14ac:dyDescent="0.3">
      <c r="B33" s="61"/>
      <c r="C33" s="63"/>
      <c r="D33" s="63"/>
      <c r="H33" s="78">
        <f>+H18-H32</f>
        <v>0</v>
      </c>
      <c r="I33" s="72">
        <f>+I18-I32</f>
        <v>0</v>
      </c>
      <c r="J33" s="62"/>
    </row>
    <row r="34" spans="2:10" x14ac:dyDescent="0.25">
      <c r="B34" s="61"/>
      <c r="G34" s="78"/>
      <c r="H34" s="78"/>
      <c r="I34" s="78"/>
      <c r="J34" s="62"/>
    </row>
    <row r="35" spans="2:10" x14ac:dyDescent="0.25">
      <c r="B35" s="61"/>
      <c r="G35" s="78"/>
      <c r="H35" s="78"/>
      <c r="I35" s="78"/>
      <c r="J35" s="62"/>
    </row>
    <row r="36" spans="2:10" ht="13" x14ac:dyDescent="0.3">
      <c r="B36" s="61"/>
      <c r="C36" s="63"/>
      <c r="G36" s="78"/>
      <c r="H36" s="78"/>
      <c r="I36" s="78"/>
      <c r="J36" s="62"/>
    </row>
    <row r="37" spans="2:10" ht="13.5" thickBot="1" x14ac:dyDescent="0.35">
      <c r="B37" s="61"/>
      <c r="C37" s="79" t="s">
        <v>956</v>
      </c>
      <c r="D37" s="80"/>
      <c r="H37" s="79" t="s">
        <v>943</v>
      </c>
      <c r="I37" s="80"/>
      <c r="J37" s="62"/>
    </row>
    <row r="38" spans="2:10" ht="13" x14ac:dyDescent="0.3">
      <c r="B38" s="61"/>
      <c r="C38" s="63" t="s">
        <v>957</v>
      </c>
      <c r="D38" s="78"/>
      <c r="H38" s="81" t="s">
        <v>944</v>
      </c>
      <c r="I38" s="78"/>
      <c r="J38" s="62"/>
    </row>
    <row r="39" spans="2:10" ht="13" x14ac:dyDescent="0.3">
      <c r="B39" s="61"/>
      <c r="C39" s="63" t="s">
        <v>958</v>
      </c>
      <c r="H39" s="63" t="s">
        <v>945</v>
      </c>
      <c r="I39" s="78"/>
      <c r="J39" s="62"/>
    </row>
    <row r="40" spans="2:10" x14ac:dyDescent="0.25">
      <c r="B40" s="61"/>
      <c r="G40" s="78"/>
      <c r="H40" s="78"/>
      <c r="I40" s="78"/>
      <c r="J40" s="62"/>
    </row>
    <row r="41" spans="2:10" ht="12.75" customHeight="1" x14ac:dyDescent="0.25">
      <c r="B41" s="61"/>
      <c r="C41" s="82" t="s">
        <v>946</v>
      </c>
      <c r="D41" s="82"/>
      <c r="E41" s="82"/>
      <c r="F41" s="82"/>
      <c r="G41" s="82"/>
      <c r="H41" s="82"/>
      <c r="I41" s="82"/>
      <c r="J41" s="62"/>
    </row>
    <row r="42" spans="2:10" ht="18.75" customHeight="1" thickBot="1" x14ac:dyDescent="0.3">
      <c r="B42" s="83"/>
      <c r="C42" s="84"/>
      <c r="D42" s="84"/>
      <c r="E42" s="84"/>
      <c r="F42" s="84"/>
      <c r="G42" s="84"/>
      <c r="H42" s="84"/>
      <c r="I42" s="84"/>
      <c r="J42" s="8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I29"/>
    </sheetView>
  </sheetViews>
  <sheetFormatPr baseColWidth="10" defaultColWidth="11.453125" defaultRowHeight="12.5" x14ac:dyDescent="0.25"/>
  <cols>
    <col min="1" max="1" width="4.453125" style="35" customWidth="1"/>
    <col min="2" max="2" width="11.453125" style="35"/>
    <col min="3" max="3" width="12.81640625" style="35" customWidth="1"/>
    <col min="4" max="4" width="22" style="35" customWidth="1"/>
    <col min="5" max="8" width="11.453125" style="35"/>
    <col min="9" max="9" width="24.7265625" style="35" customWidth="1"/>
    <col min="10" max="10" width="12.54296875" style="35" customWidth="1"/>
    <col min="11" max="11" width="1.7265625" style="35" customWidth="1"/>
    <col min="12" max="16384" width="11.453125" style="35"/>
  </cols>
  <sheetData>
    <row r="1" spans="2:10" ht="18" customHeight="1" thickBot="1" x14ac:dyDescent="0.3"/>
    <row r="2" spans="2:10" ht="19.5" customHeight="1" x14ac:dyDescent="0.25">
      <c r="B2" s="36"/>
      <c r="C2" s="37"/>
      <c r="D2" s="38" t="s">
        <v>947</v>
      </c>
      <c r="E2" s="39"/>
      <c r="F2" s="39"/>
      <c r="G2" s="39"/>
      <c r="H2" s="39"/>
      <c r="I2" s="40"/>
      <c r="J2" s="41" t="s">
        <v>924</v>
      </c>
    </row>
    <row r="3" spans="2:10" ht="15.75" customHeight="1" thickBot="1" x14ac:dyDescent="0.3">
      <c r="B3" s="42"/>
      <c r="C3" s="43"/>
      <c r="D3" s="44"/>
      <c r="E3" s="45"/>
      <c r="F3" s="45"/>
      <c r="G3" s="45"/>
      <c r="H3" s="45"/>
      <c r="I3" s="46"/>
      <c r="J3" s="47"/>
    </row>
    <row r="4" spans="2:10" ht="13" x14ac:dyDescent="0.25">
      <c r="B4" s="42"/>
      <c r="C4" s="43"/>
      <c r="E4" s="49"/>
      <c r="F4" s="49"/>
      <c r="G4" s="49"/>
      <c r="H4" s="49"/>
      <c r="I4" s="50"/>
      <c r="J4" s="51"/>
    </row>
    <row r="5" spans="2:10" ht="13" x14ac:dyDescent="0.25">
      <c r="B5" s="42"/>
      <c r="C5" s="43"/>
      <c r="D5" s="86" t="s">
        <v>948</v>
      </c>
      <c r="E5" s="87"/>
      <c r="F5" s="87"/>
      <c r="G5" s="87"/>
      <c r="H5" s="87"/>
      <c r="I5" s="88"/>
      <c r="J5" s="54" t="s">
        <v>949</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ht="13" x14ac:dyDescent="0.3">
      <c r="B9" s="61"/>
      <c r="C9" s="63" t="s">
        <v>961</v>
      </c>
      <c r="D9" s="65"/>
      <c r="E9" s="64"/>
      <c r="J9" s="62"/>
    </row>
    <row r="10" spans="2:10" ht="13" x14ac:dyDescent="0.3">
      <c r="B10" s="61"/>
      <c r="C10" s="63"/>
      <c r="J10" s="62"/>
    </row>
    <row r="11" spans="2:10" ht="13" x14ac:dyDescent="0.3">
      <c r="B11" s="61"/>
      <c r="C11" s="63" t="s">
        <v>959</v>
      </c>
      <c r="J11" s="62"/>
    </row>
    <row r="12" spans="2:10" ht="13" x14ac:dyDescent="0.3">
      <c r="B12" s="61"/>
      <c r="C12" s="63" t="s">
        <v>960</v>
      </c>
      <c r="J12" s="62"/>
    </row>
    <row r="13" spans="2:10" x14ac:dyDescent="0.25">
      <c r="B13" s="61"/>
      <c r="J13" s="62"/>
    </row>
    <row r="14" spans="2:10" x14ac:dyDescent="0.25">
      <c r="B14" s="61"/>
      <c r="C14" s="35" t="s">
        <v>950</v>
      </c>
      <c r="J14" s="62"/>
    </row>
    <row r="15" spans="2:10" x14ac:dyDescent="0.25">
      <c r="B15" s="61"/>
      <c r="C15" s="66"/>
      <c r="J15" s="62"/>
    </row>
    <row r="16" spans="2:10" ht="13" x14ac:dyDescent="0.3">
      <c r="B16" s="61"/>
      <c r="C16" s="89"/>
      <c r="D16" s="64"/>
      <c r="H16" s="90" t="s">
        <v>951</v>
      </c>
      <c r="I16" s="90" t="s">
        <v>952</v>
      </c>
      <c r="J16" s="62"/>
    </row>
    <row r="17" spans="2:10" ht="13" x14ac:dyDescent="0.3">
      <c r="B17" s="61"/>
      <c r="C17" s="63" t="s">
        <v>929</v>
      </c>
      <c r="D17" s="63"/>
      <c r="E17" s="63"/>
      <c r="F17" s="63"/>
      <c r="H17" s="67">
        <v>172</v>
      </c>
      <c r="I17" s="91">
        <v>2020870316.6300001</v>
      </c>
      <c r="J17" s="62"/>
    </row>
    <row r="18" spans="2:10" x14ac:dyDescent="0.25">
      <c r="B18" s="61"/>
      <c r="C18" s="35" t="s">
        <v>930</v>
      </c>
      <c r="H18" s="92">
        <v>31</v>
      </c>
      <c r="I18" s="93">
        <v>318583845</v>
      </c>
      <c r="J18" s="62"/>
    </row>
    <row r="19" spans="2:10" x14ac:dyDescent="0.25">
      <c r="B19" s="61"/>
      <c r="C19" s="35" t="s">
        <v>931</v>
      </c>
      <c r="H19" s="92">
        <v>59</v>
      </c>
      <c r="I19" s="93">
        <v>1231957741</v>
      </c>
      <c r="J19" s="62"/>
    </row>
    <row r="20" spans="2:10" x14ac:dyDescent="0.25">
      <c r="B20" s="61"/>
      <c r="C20" s="35" t="s">
        <v>933</v>
      </c>
      <c r="H20" s="92">
        <v>0</v>
      </c>
      <c r="I20" s="93">
        <v>0</v>
      </c>
      <c r="J20" s="62"/>
    </row>
    <row r="21" spans="2:10" x14ac:dyDescent="0.25">
      <c r="B21" s="61"/>
      <c r="C21" s="35" t="s">
        <v>953</v>
      </c>
      <c r="H21" s="92">
        <v>82</v>
      </c>
      <c r="I21" s="93">
        <v>470328730.63</v>
      </c>
      <c r="J21" s="62"/>
    </row>
    <row r="22" spans="2:10" ht="13" x14ac:dyDescent="0.3">
      <c r="B22" s="61"/>
      <c r="C22" s="63" t="s">
        <v>954</v>
      </c>
      <c r="D22" s="63"/>
      <c r="E22" s="63"/>
      <c r="F22" s="63"/>
      <c r="H22" s="67">
        <v>172</v>
      </c>
      <c r="I22" s="91">
        <v>2020870316.6300001</v>
      </c>
      <c r="J22" s="62"/>
    </row>
    <row r="23" spans="2:10" ht="13.5" thickBot="1" x14ac:dyDescent="0.35">
      <c r="B23" s="61"/>
      <c r="C23" s="63"/>
      <c r="D23" s="63"/>
      <c r="H23" s="94"/>
      <c r="I23" s="95"/>
      <c r="J23" s="62"/>
    </row>
    <row r="24" spans="2:10" ht="13.5" thickTop="1" x14ac:dyDescent="0.3">
      <c r="B24" s="61"/>
      <c r="C24" s="63"/>
      <c r="D24" s="63"/>
      <c r="H24" s="78"/>
      <c r="I24" s="72"/>
      <c r="J24" s="62"/>
    </row>
    <row r="25" spans="2:10" ht="13" x14ac:dyDescent="0.3">
      <c r="B25" s="61"/>
      <c r="C25" s="63"/>
      <c r="D25" s="63"/>
      <c r="H25" s="78"/>
      <c r="I25" s="72"/>
      <c r="J25" s="62"/>
    </row>
    <row r="26" spans="2:10" ht="13" x14ac:dyDescent="0.3">
      <c r="B26" s="61"/>
      <c r="C26" s="63"/>
      <c r="D26" s="63"/>
      <c r="H26" s="78"/>
      <c r="I26" s="72"/>
      <c r="J26" s="62"/>
    </row>
    <row r="27" spans="2:10" x14ac:dyDescent="0.25">
      <c r="B27" s="61"/>
      <c r="G27" s="78"/>
      <c r="H27" s="78"/>
      <c r="I27" s="78"/>
      <c r="J27" s="62"/>
    </row>
    <row r="28" spans="2:10" ht="13.5" thickBot="1" x14ac:dyDescent="0.35">
      <c r="B28" s="61"/>
      <c r="C28" s="79" t="s">
        <v>956</v>
      </c>
      <c r="D28" s="79"/>
      <c r="G28" s="79" t="s">
        <v>943</v>
      </c>
      <c r="H28" s="80"/>
      <c r="I28" s="78"/>
      <c r="J28" s="62"/>
    </row>
    <row r="29" spans="2:10" ht="13" x14ac:dyDescent="0.3">
      <c r="B29" s="61"/>
      <c r="C29" s="81" t="s">
        <v>957</v>
      </c>
      <c r="D29" s="81"/>
      <c r="G29" s="81" t="s">
        <v>955</v>
      </c>
      <c r="H29" s="78"/>
      <c r="I29" s="78"/>
      <c r="J29" s="62"/>
    </row>
    <row r="30" spans="2:10" ht="18.75" customHeight="1" thickBot="1" x14ac:dyDescent="0.3">
      <c r="B30" s="83"/>
      <c r="C30" s="84"/>
      <c r="D30" s="84"/>
      <c r="E30" s="84"/>
      <c r="F30" s="84"/>
      <c r="G30" s="80"/>
      <c r="H30" s="80"/>
      <c r="I30" s="80"/>
      <c r="J30" s="8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2024-10-15T21:48:41Z</dcterms:modified>
</cp:coreProperties>
</file>